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5.xml" ContentType="application/vnd.openxmlformats-officedocument.spreadsheetml.comments+xml"/>
  <Override PartName="/xl/drawings/drawing8.xml" ContentType="application/vnd.openxmlformats-officedocument.drawing+xml"/>
  <Override PartName="/xl/comments6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7.xml" ContentType="application/vnd.openxmlformats-officedocument.spreadsheetml.comments+xml"/>
  <Override PartName="/xl/drawings/drawing11.xml" ContentType="application/vnd.openxmlformats-officedocument.drawing+xml"/>
  <Override PartName="/xl/comments8.xml" ContentType="application/vnd.openxmlformats-officedocument.spreadsheetml.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omments9.xml" ContentType="application/vnd.openxmlformats-officedocument.spreadsheetml.comments+xml"/>
  <Override PartName="/xl/drawings/drawing14.xml" ContentType="application/vnd.openxmlformats-officedocument.drawing+xml"/>
  <Override PartName="/xl/comments10.xml" ContentType="application/vnd.openxmlformats-officedocument.spreadsheetml.comments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omments11.xml" ContentType="application/vnd.openxmlformats-officedocument.spreadsheetml.comments+xml"/>
  <Override PartName="/xl/drawings/drawing17.xml" ContentType="application/vnd.openxmlformats-officedocument.drawing+xml"/>
  <Override PartName="/xl/comments12.xml" ContentType="application/vnd.openxmlformats-officedocument.spreadsheetml.comments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omments13.xml" ContentType="application/vnd.openxmlformats-officedocument.spreadsheetml.comments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omments14.xml" ContentType="application/vnd.openxmlformats-officedocument.spreadsheetml.comments+xml"/>
  <Override PartName="/xl/drawings/drawing23.xml" ContentType="application/vnd.openxmlformats-officedocument.drawing+xml"/>
  <Override PartName="/xl/comments15.xml" ContentType="application/vnd.openxmlformats-officedocument.spreadsheetml.comments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omments16.xml" ContentType="application/vnd.openxmlformats-officedocument.spreadsheetml.comments+xml"/>
  <Override PartName="/xl/drawings/drawing26.xml" ContentType="application/vnd.openxmlformats-officedocument.drawing+xml"/>
  <Override PartName="/xl/comments17.xml" ContentType="application/vnd.openxmlformats-officedocument.spreadsheetml.comments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comments18.xml" ContentType="application/vnd.openxmlformats-officedocument.spreadsheetml.comments+xml"/>
  <Override PartName="/xl/drawings/drawing29.xml" ContentType="application/vnd.openxmlformats-officedocument.drawing+xml"/>
  <Override PartName="/xl/comments19.xml" ContentType="application/vnd.openxmlformats-officedocument.spreadsheetml.comments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omments20.xml" ContentType="application/vnd.openxmlformats-officedocument.spreadsheetml.comments+xml"/>
  <Override PartName="/xl/drawings/drawing32.xml" ContentType="application/vnd.openxmlformats-officedocument.drawing+xml"/>
  <Override PartName="/xl/comments21.xml" ContentType="application/vnd.openxmlformats-officedocument.spreadsheetml.comments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comments22.xml" ContentType="application/vnd.openxmlformats-officedocument.spreadsheetml.comments+xml"/>
  <Override PartName="/xl/drawings/drawing35.xml" ContentType="application/vnd.openxmlformats-officedocument.drawing+xml"/>
  <Override PartName="/xl/comments23.xml" ContentType="application/vnd.openxmlformats-officedocument.spreadsheetml.comments+xml"/>
  <Override PartName="/xl/drawings/drawing3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M:\Streetlights\LMI\LMI Invoices\Invoices KD, MM or Fixture Replacement\FY 21\Validated Invoices\"/>
    </mc:Choice>
  </mc:AlternateContent>
  <xr:revisionPtr revIDLastSave="0" documentId="13_ncr:1_{A8F479A3-2578-4F2F-87E4-8ADDFB1C1B44}" xr6:coauthVersionLast="45" xr6:coauthVersionMax="45" xr10:uidLastSave="{00000000-0000-0000-0000-000000000000}"/>
  <bookViews>
    <workbookView xWindow="-120" yWindow="-120" windowWidth="20730" windowHeight="11160" firstSheet="32" activeTab="34" xr2:uid="{00000000-000D-0000-FFFF-FFFF00000000}"/>
  </bookViews>
  <sheets>
    <sheet name="Bi-Weekly Invoice 01-15-20" sheetId="1" r:id="rId1"/>
    <sheet name="Bi-Weekly Invoice 01-31-20" sheetId="2" r:id="rId2"/>
    <sheet name="JANUARY 2020 Outage Repair" sheetId="3" r:id="rId3"/>
    <sheet name="Bi-Weekly Invoice 02-15-20" sheetId="4" r:id="rId4"/>
    <sheet name="Bi-Weekly Invoice 02-29-20" sheetId="5" r:id="rId5"/>
    <sheet name="FEBRUARY 2020 Outage Repair" sheetId="6" r:id="rId6"/>
    <sheet name="Bi-Weekly Invoice 3-15-20" sheetId="7" r:id="rId7"/>
    <sheet name="Bi-Weekly Invoice 3-31-20" sheetId="8" r:id="rId8"/>
    <sheet name="MARCH 2020 Outage Repair" sheetId="9" r:id="rId9"/>
    <sheet name="Bi-Weekly Invoice 4-15-20" sheetId="10" r:id="rId10"/>
    <sheet name="Bi-Weekly Invoice 4-30-20" sheetId="11" r:id="rId11"/>
    <sheet name="APRIL 2020 Outage Repair" sheetId="12" r:id="rId12"/>
    <sheet name="Bi-Weekly Invoice 5-15-20" sheetId="13" r:id="rId13"/>
    <sheet name="Bi-Weekly Invoice 5-31-20" sheetId="14" r:id="rId14"/>
    <sheet name="MAY 2020 Outage Repair" sheetId="15" r:id="rId15"/>
    <sheet name="Bi-Weekly Invoice 6-15-20" sheetId="16" r:id="rId16"/>
    <sheet name="Bi-Weekly Invoice 06-30-20" sheetId="17" r:id="rId17"/>
    <sheet name="JUNE 2020 Outage Repair" sheetId="18" r:id="rId18"/>
    <sheet name="Bi-Weekly Invoice 07-15-20" sheetId="19" r:id="rId19"/>
    <sheet name="Bi-Weekly Invoice 07-31-20" sheetId="20" r:id="rId20"/>
    <sheet name="JULY 2020 Outage Repair" sheetId="21" r:id="rId21"/>
    <sheet name="Bi-Weekly Invoice 08-15-20" sheetId="22" r:id="rId22"/>
    <sheet name="Bi-Weekly Invoice 08-31-20" sheetId="23" r:id="rId23"/>
    <sheet name="AUGUST 2020 Outage Repair" sheetId="24" r:id="rId24"/>
    <sheet name="Bi-Weekly Invoice 09-15-20" sheetId="25" r:id="rId25"/>
    <sheet name="Bi-Weekly Invoice 09-30-20" sheetId="26" r:id="rId26"/>
    <sheet name="SEPTEMBER 2020 Outage Repair" sheetId="27" r:id="rId27"/>
    <sheet name="Bi-Weekly Invoice 10-15-20" sheetId="28" r:id="rId28"/>
    <sheet name="Bi-Weekly Invoice 10-31-20" sheetId="29" r:id="rId29"/>
    <sheet name="OCTOBER 2020 Outage Repair" sheetId="30" r:id="rId30"/>
    <sheet name="Bi-weekly 11-15-20" sheetId="31" r:id="rId31"/>
    <sheet name="Bi-weekly 11-30-20" sheetId="32" r:id="rId32"/>
    <sheet name="NOVEMBER 2020 Outage Repair" sheetId="33" r:id="rId33"/>
    <sheet name="Bi-weekly 12-15-20" sheetId="34" r:id="rId34"/>
    <sheet name="Bi-weekly 12-31-20" sheetId="35" r:id="rId35"/>
    <sheet name="DECEMBER Outage Repair" sheetId="36" r:id="rId3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22" i="35" l="1"/>
  <c r="H124" i="35" s="1"/>
  <c r="H121" i="35"/>
  <c r="H114" i="35"/>
  <c r="G60" i="35"/>
  <c r="H54" i="35"/>
  <c r="H53" i="35"/>
  <c r="H44" i="35"/>
  <c r="H121" i="34" l="1"/>
  <c r="H122" i="34" s="1"/>
  <c r="H124" i="34" s="1"/>
  <c r="H114" i="34"/>
  <c r="G60" i="34"/>
  <c r="H54" i="34"/>
  <c r="H53" i="34"/>
  <c r="H44" i="34"/>
  <c r="L21" i="36" l="1"/>
  <c r="G21" i="36"/>
  <c r="E21" i="36"/>
  <c r="G20" i="36"/>
  <c r="E20" i="36"/>
  <c r="E19" i="36"/>
  <c r="G19" i="36" s="1"/>
  <c r="E18" i="36"/>
  <c r="G18" i="36" s="1"/>
  <c r="G17" i="36"/>
  <c r="E17" i="36"/>
  <c r="E16" i="36"/>
  <c r="G16" i="36" s="1"/>
  <c r="E15" i="36"/>
  <c r="G15" i="36" s="1"/>
  <c r="G14" i="36"/>
  <c r="E14" i="36"/>
  <c r="E13" i="36"/>
  <c r="G13" i="36" s="1"/>
  <c r="E12" i="36"/>
  <c r="G12" i="36" s="1"/>
  <c r="G11" i="36"/>
  <c r="E11" i="36"/>
  <c r="E10" i="36"/>
  <c r="G10" i="36" s="1"/>
  <c r="G9" i="36"/>
  <c r="E9" i="36"/>
  <c r="G8" i="36"/>
  <c r="E8" i="36"/>
  <c r="G24" i="36" l="1"/>
  <c r="G27" i="36" s="1"/>
  <c r="H109" i="32" l="1"/>
  <c r="H110" i="32" s="1"/>
  <c r="H102" i="32"/>
  <c r="G48" i="32"/>
  <c r="G47" i="32"/>
  <c r="H41" i="32"/>
  <c r="H42" i="32" s="1"/>
  <c r="H32" i="32"/>
  <c r="H112" i="32" l="1"/>
  <c r="L21" i="33" l="1"/>
  <c r="E21" i="33"/>
  <c r="G21" i="33" s="1"/>
  <c r="E20" i="33"/>
  <c r="G20" i="33" s="1"/>
  <c r="E19" i="33"/>
  <c r="G19" i="33" s="1"/>
  <c r="E18" i="33"/>
  <c r="G18" i="33" s="1"/>
  <c r="E17" i="33"/>
  <c r="G17" i="33" s="1"/>
  <c r="E16" i="33"/>
  <c r="G16" i="33" s="1"/>
  <c r="E15" i="33"/>
  <c r="G15" i="33" s="1"/>
  <c r="E14" i="33"/>
  <c r="G14" i="33" s="1"/>
  <c r="E13" i="33"/>
  <c r="G13" i="33" s="1"/>
  <c r="E12" i="33"/>
  <c r="G12" i="33" s="1"/>
  <c r="E11" i="33"/>
  <c r="G11" i="33" s="1"/>
  <c r="E10" i="33"/>
  <c r="G10" i="33" s="1"/>
  <c r="E9" i="33"/>
  <c r="G9" i="33" s="1"/>
  <c r="E8" i="33"/>
  <c r="G8" i="33" s="1"/>
  <c r="G24" i="33" l="1"/>
  <c r="G27" i="33" s="1"/>
  <c r="H105" i="31" l="1"/>
  <c r="H106" i="31" s="1"/>
  <c r="H108" i="31" s="1"/>
  <c r="H98" i="31"/>
  <c r="G44" i="31"/>
  <c r="H37" i="31"/>
  <c r="H38" i="31" s="1"/>
  <c r="H28" i="31"/>
  <c r="L21" i="30" l="1"/>
  <c r="E21" i="30"/>
  <c r="G21" i="30" s="1"/>
  <c r="G20" i="30"/>
  <c r="E20" i="30"/>
  <c r="E19" i="30"/>
  <c r="G19" i="30" s="1"/>
  <c r="E18" i="30"/>
  <c r="G18" i="30" s="1"/>
  <c r="G17" i="30"/>
  <c r="E17" i="30"/>
  <c r="E16" i="30"/>
  <c r="G16" i="30" s="1"/>
  <c r="E15" i="30"/>
  <c r="G15" i="30" s="1"/>
  <c r="G14" i="30"/>
  <c r="E14" i="30"/>
  <c r="E13" i="30"/>
  <c r="G13" i="30" s="1"/>
  <c r="E12" i="30"/>
  <c r="G12" i="30" s="1"/>
  <c r="G11" i="30"/>
  <c r="E11" i="30"/>
  <c r="E10" i="30"/>
  <c r="G10" i="30" s="1"/>
  <c r="E9" i="30"/>
  <c r="G9" i="30" s="1"/>
  <c r="G8" i="30"/>
  <c r="E8" i="30"/>
  <c r="G24" i="30" l="1"/>
  <c r="G27" i="30" s="1"/>
  <c r="H105" i="29"/>
  <c r="H106" i="29" s="1"/>
  <c r="H108" i="29" s="1"/>
  <c r="H98" i="29"/>
  <c r="G44" i="29"/>
  <c r="H37" i="29"/>
  <c r="H38" i="29" s="1"/>
  <c r="H28" i="29"/>
  <c r="H119" i="28" l="1"/>
  <c r="H112" i="28"/>
  <c r="H120" i="28" s="1"/>
  <c r="G58" i="28"/>
  <c r="G57" i="28"/>
  <c r="H51" i="28"/>
  <c r="H52" i="28" s="1"/>
  <c r="H42" i="28"/>
  <c r="H122" i="28" l="1"/>
  <c r="L21" i="27" l="1"/>
  <c r="G21" i="27"/>
  <c r="E21" i="27"/>
  <c r="E20" i="27"/>
  <c r="G20" i="27" s="1"/>
  <c r="E19" i="27"/>
  <c r="G19" i="27" s="1"/>
  <c r="G18" i="27"/>
  <c r="E18" i="27"/>
  <c r="E17" i="27"/>
  <c r="G17" i="27" s="1"/>
  <c r="G16" i="27"/>
  <c r="E16" i="27"/>
  <c r="G15" i="27"/>
  <c r="E15" i="27"/>
  <c r="E14" i="27"/>
  <c r="G14" i="27" s="1"/>
  <c r="E13" i="27"/>
  <c r="G13" i="27" s="1"/>
  <c r="G12" i="27"/>
  <c r="E12" i="27"/>
  <c r="E11" i="27"/>
  <c r="G11" i="27" s="1"/>
  <c r="E10" i="27"/>
  <c r="G10" i="27" s="1"/>
  <c r="G9" i="27"/>
  <c r="E9" i="27"/>
  <c r="E8" i="27"/>
  <c r="G8" i="27" s="1"/>
  <c r="G24" i="27" l="1"/>
  <c r="G27" i="27" s="1"/>
  <c r="H119" i="26"/>
  <c r="H120" i="26" s="1"/>
  <c r="H122" i="26" s="1"/>
  <c r="H112" i="26"/>
  <c r="G58" i="26"/>
  <c r="G57" i="26"/>
  <c r="H51" i="26"/>
  <c r="H52" i="26" s="1"/>
  <c r="H42" i="26"/>
  <c r="H119" i="25" l="1"/>
  <c r="H120" i="25" s="1"/>
  <c r="H112" i="25"/>
  <c r="G58" i="25"/>
  <c r="G57" i="25"/>
  <c r="H51" i="25"/>
  <c r="H52" i="25" s="1"/>
  <c r="H42" i="25"/>
  <c r="H122" i="25" l="1"/>
  <c r="E21" i="24"/>
  <c r="G21" i="24" s="1"/>
  <c r="E20" i="24"/>
  <c r="G20" i="24" s="1"/>
  <c r="G19" i="24"/>
  <c r="E19" i="24"/>
  <c r="E18" i="24"/>
  <c r="G18" i="24" s="1"/>
  <c r="E17" i="24"/>
  <c r="G17" i="24" s="1"/>
  <c r="G16" i="24"/>
  <c r="E16" i="24"/>
  <c r="E15" i="24"/>
  <c r="G15" i="24" s="1"/>
  <c r="E14" i="24"/>
  <c r="G14" i="24" s="1"/>
  <c r="G13" i="24"/>
  <c r="E13" i="24"/>
  <c r="E12" i="24"/>
  <c r="G12" i="24" s="1"/>
  <c r="E11" i="24"/>
  <c r="G11" i="24" s="1"/>
  <c r="G10" i="24"/>
  <c r="E10" i="24"/>
  <c r="E9" i="24"/>
  <c r="G9" i="24" s="1"/>
  <c r="E8" i="24"/>
  <c r="G8" i="24" s="1"/>
  <c r="G24" i="24" l="1"/>
  <c r="G27" i="24" s="1"/>
  <c r="H119" i="23"/>
  <c r="H120" i="23" s="1"/>
  <c r="H112" i="23"/>
  <c r="G58" i="23"/>
  <c r="G57" i="23"/>
  <c r="H51" i="23"/>
  <c r="H52" i="23" s="1"/>
  <c r="H42" i="23"/>
  <c r="H122" i="23" l="1"/>
  <c r="H120" i="22"/>
  <c r="H112" i="22"/>
  <c r="H121" i="22" s="1"/>
  <c r="G58" i="22"/>
  <c r="G57" i="22"/>
  <c r="H51" i="22"/>
  <c r="H52" i="22" s="1"/>
  <c r="H42" i="22"/>
  <c r="H123" i="22" l="1"/>
  <c r="G21" i="21"/>
  <c r="E21" i="21"/>
  <c r="E20" i="21"/>
  <c r="G20" i="21" s="1"/>
  <c r="E19" i="21"/>
  <c r="G19" i="21" s="1"/>
  <c r="G18" i="21"/>
  <c r="E18" i="21"/>
  <c r="E17" i="21"/>
  <c r="G17" i="21" s="1"/>
  <c r="E16" i="21"/>
  <c r="G16" i="21" s="1"/>
  <c r="G15" i="21"/>
  <c r="E15" i="21"/>
  <c r="E14" i="21"/>
  <c r="G14" i="21" s="1"/>
  <c r="E13" i="21"/>
  <c r="G13" i="21" s="1"/>
  <c r="G12" i="21"/>
  <c r="E12" i="21"/>
  <c r="E11" i="21"/>
  <c r="G11" i="21" s="1"/>
  <c r="E10" i="21"/>
  <c r="G10" i="21" s="1"/>
  <c r="G9" i="21"/>
  <c r="E9" i="21"/>
  <c r="E8" i="21"/>
  <c r="G8" i="21" s="1"/>
  <c r="G24" i="21" l="1"/>
  <c r="G27" i="21" s="1"/>
  <c r="H118" i="20"/>
  <c r="H119" i="20" s="1"/>
  <c r="H111" i="20"/>
  <c r="G57" i="20"/>
  <c r="G56" i="20"/>
  <c r="H50" i="20"/>
  <c r="H36" i="20"/>
  <c r="H51" i="20" s="1"/>
  <c r="H121" i="20" l="1"/>
  <c r="H125" i="19"/>
  <c r="H118" i="19"/>
  <c r="G64" i="19"/>
  <c r="G63" i="19"/>
  <c r="H57" i="19"/>
  <c r="H32" i="19"/>
  <c r="H58" i="19" l="1"/>
  <c r="H126" i="19"/>
  <c r="H128" i="19" s="1"/>
  <c r="H135" i="17"/>
  <c r="H128" i="17"/>
  <c r="G74" i="17"/>
  <c r="G73" i="17"/>
  <c r="H67" i="17"/>
  <c r="H68" i="17" s="1"/>
  <c r="H58" i="17"/>
  <c r="H136" i="17" l="1"/>
  <c r="H138" i="17" s="1"/>
  <c r="E21" i="18"/>
  <c r="G21" i="18" s="1"/>
  <c r="E20" i="18"/>
  <c r="G20" i="18" s="1"/>
  <c r="E19" i="18"/>
  <c r="G19" i="18" s="1"/>
  <c r="E18" i="18"/>
  <c r="G18" i="18" s="1"/>
  <c r="E17" i="18"/>
  <c r="G17" i="18" s="1"/>
  <c r="E16" i="18"/>
  <c r="G16" i="18" s="1"/>
  <c r="E15" i="18"/>
  <c r="G15" i="18" s="1"/>
  <c r="E14" i="18"/>
  <c r="G14" i="18" s="1"/>
  <c r="E13" i="18"/>
  <c r="G13" i="18" s="1"/>
  <c r="E12" i="18"/>
  <c r="G12" i="18" s="1"/>
  <c r="E11" i="18"/>
  <c r="G11" i="18" s="1"/>
  <c r="E10" i="18"/>
  <c r="G10" i="18" s="1"/>
  <c r="E9" i="18"/>
  <c r="G9" i="18" s="1"/>
  <c r="E8" i="18"/>
  <c r="G8" i="18" s="1"/>
  <c r="G24" i="18" l="1"/>
  <c r="G27" i="18" s="1"/>
  <c r="H123" i="16" l="1"/>
  <c r="H116" i="16"/>
  <c r="G78" i="16"/>
  <c r="G77" i="16"/>
  <c r="H71" i="16"/>
  <c r="H58" i="16"/>
  <c r="H124" i="16" l="1"/>
  <c r="H72" i="16"/>
  <c r="H126" i="16"/>
  <c r="E21" i="15"/>
  <c r="G21" i="15" s="1"/>
  <c r="E20" i="15"/>
  <c r="G20" i="15" s="1"/>
  <c r="E19" i="15"/>
  <c r="G19" i="15" s="1"/>
  <c r="E18" i="15"/>
  <c r="G18" i="15" s="1"/>
  <c r="E17" i="15"/>
  <c r="G17" i="15" s="1"/>
  <c r="E16" i="15"/>
  <c r="G16" i="15" s="1"/>
  <c r="E15" i="15"/>
  <c r="G15" i="15" s="1"/>
  <c r="E14" i="15"/>
  <c r="G14" i="15" s="1"/>
  <c r="E13" i="15"/>
  <c r="G13" i="15" s="1"/>
  <c r="E12" i="15"/>
  <c r="G12" i="15" s="1"/>
  <c r="E11" i="15"/>
  <c r="G11" i="15" s="1"/>
  <c r="E10" i="15"/>
  <c r="G10" i="15" s="1"/>
  <c r="E9" i="15"/>
  <c r="G9" i="15" s="1"/>
  <c r="E8" i="15"/>
  <c r="G8" i="15" s="1"/>
  <c r="G24" i="15" l="1"/>
  <c r="G27" i="15" s="1"/>
  <c r="H133" i="14"/>
  <c r="H126" i="14"/>
  <c r="G72" i="14"/>
  <c r="G71" i="14"/>
  <c r="H65" i="14"/>
  <c r="H58" i="14"/>
  <c r="H134" i="14" l="1"/>
  <c r="H66" i="14"/>
  <c r="H136" i="14" s="1"/>
  <c r="H129" i="13"/>
  <c r="H122" i="13"/>
  <c r="G68" i="13"/>
  <c r="G67" i="13"/>
  <c r="H61" i="13"/>
  <c r="H54" i="13"/>
  <c r="H62" i="13" l="1"/>
  <c r="H130" i="13"/>
  <c r="H132" i="13" s="1"/>
  <c r="E21" i="12"/>
  <c r="G21" i="12" s="1"/>
  <c r="E20" i="12"/>
  <c r="G20" i="12" s="1"/>
  <c r="E19" i="12"/>
  <c r="G19" i="12" s="1"/>
  <c r="E18" i="12"/>
  <c r="G18" i="12" s="1"/>
  <c r="E17" i="12"/>
  <c r="G17" i="12" s="1"/>
  <c r="E16" i="12"/>
  <c r="G16" i="12" s="1"/>
  <c r="E15" i="12"/>
  <c r="G15" i="12" s="1"/>
  <c r="E14" i="12"/>
  <c r="G14" i="12" s="1"/>
  <c r="E13" i="12"/>
  <c r="G13" i="12" s="1"/>
  <c r="E12" i="12"/>
  <c r="G12" i="12" s="1"/>
  <c r="E11" i="12"/>
  <c r="G11" i="12" s="1"/>
  <c r="E10" i="12"/>
  <c r="G10" i="12" s="1"/>
  <c r="E9" i="12"/>
  <c r="G9" i="12" s="1"/>
  <c r="E8" i="12"/>
  <c r="G8" i="12" s="1"/>
  <c r="G24" i="12" l="1"/>
  <c r="G27" i="12" s="1"/>
  <c r="H127" i="11"/>
  <c r="H120" i="11"/>
  <c r="G66" i="11"/>
  <c r="G65" i="11"/>
  <c r="H59" i="11"/>
  <c r="H60" i="11" s="1"/>
  <c r="H52" i="11"/>
  <c r="H128" i="11" l="1"/>
  <c r="H130" i="11"/>
  <c r="H133" i="10"/>
  <c r="H126" i="10"/>
  <c r="G72" i="10"/>
  <c r="G71" i="10"/>
  <c r="H65" i="10"/>
  <c r="H52" i="10"/>
  <c r="H66" i="10" l="1"/>
  <c r="H134" i="10"/>
  <c r="H136" i="10" s="1"/>
  <c r="H127" i="7" l="1"/>
  <c r="H116" i="7"/>
  <c r="G66" i="7"/>
  <c r="G65" i="7"/>
  <c r="H59" i="7"/>
  <c r="H52" i="7"/>
  <c r="H60" i="7" l="1"/>
  <c r="H128" i="7"/>
  <c r="H130" i="7"/>
  <c r="L21" i="9"/>
  <c r="E21" i="9"/>
  <c r="G21" i="9" s="1"/>
  <c r="G20" i="9"/>
  <c r="E20" i="9"/>
  <c r="E19" i="9"/>
  <c r="G19" i="9" s="1"/>
  <c r="E18" i="9"/>
  <c r="G18" i="9" s="1"/>
  <c r="E17" i="9"/>
  <c r="G17" i="9" s="1"/>
  <c r="E16" i="9"/>
  <c r="G16" i="9" s="1"/>
  <c r="E15" i="9"/>
  <c r="G15" i="9" s="1"/>
  <c r="E14" i="9"/>
  <c r="G14" i="9" s="1"/>
  <c r="E13" i="9"/>
  <c r="G13" i="9" s="1"/>
  <c r="E12" i="9"/>
  <c r="G12" i="9" s="1"/>
  <c r="E11" i="9"/>
  <c r="G11" i="9" s="1"/>
  <c r="E10" i="9"/>
  <c r="G10" i="9" s="1"/>
  <c r="E9" i="9"/>
  <c r="G9" i="9" s="1"/>
  <c r="E8" i="9"/>
  <c r="G8" i="9" s="1"/>
  <c r="G24" i="9" l="1"/>
  <c r="G27" i="9" s="1"/>
  <c r="H106" i="8"/>
  <c r="H99" i="8"/>
  <c r="G45" i="8"/>
  <c r="G44" i="8"/>
  <c r="H38" i="8"/>
  <c r="H26" i="8"/>
  <c r="H39" i="8" l="1"/>
  <c r="H107" i="8"/>
  <c r="L21" i="6"/>
  <c r="E21" i="6"/>
  <c r="G21" i="6" s="1"/>
  <c r="E20" i="6"/>
  <c r="G20" i="6" s="1"/>
  <c r="E19" i="6"/>
  <c r="G19" i="6" s="1"/>
  <c r="E18" i="6"/>
  <c r="G18" i="6" s="1"/>
  <c r="E17" i="6"/>
  <c r="G17" i="6" s="1"/>
  <c r="E16" i="6"/>
  <c r="G16" i="6" s="1"/>
  <c r="E15" i="6"/>
  <c r="G15" i="6" s="1"/>
  <c r="E14" i="6"/>
  <c r="G14" i="6" s="1"/>
  <c r="E13" i="6"/>
  <c r="G13" i="6" s="1"/>
  <c r="E12" i="6"/>
  <c r="G12" i="6" s="1"/>
  <c r="E11" i="6"/>
  <c r="G11" i="6" s="1"/>
  <c r="E10" i="6"/>
  <c r="G10" i="6" s="1"/>
  <c r="E9" i="6"/>
  <c r="G9" i="6" s="1"/>
  <c r="E8" i="6"/>
  <c r="G8" i="6" s="1"/>
  <c r="H109" i="8" l="1"/>
  <c r="G24" i="6"/>
  <c r="G27" i="6" s="1"/>
  <c r="H127" i="5"/>
  <c r="H118" i="5"/>
  <c r="G66" i="5"/>
  <c r="G65" i="5"/>
  <c r="H59" i="5"/>
  <c r="H52" i="5"/>
  <c r="H60" i="5" l="1"/>
  <c r="H128" i="5"/>
  <c r="H127" i="4"/>
  <c r="H128" i="4" s="1"/>
  <c r="H120" i="4"/>
  <c r="G66" i="4"/>
  <c r="G65" i="4"/>
  <c r="H59" i="4"/>
  <c r="H52" i="4"/>
  <c r="H60" i="4" l="1"/>
  <c r="H130" i="5"/>
  <c r="H130" i="4"/>
  <c r="L21" i="3"/>
  <c r="G21" i="3"/>
  <c r="E21" i="3"/>
  <c r="E20" i="3"/>
  <c r="G20" i="3" s="1"/>
  <c r="E19" i="3"/>
  <c r="G19" i="3" s="1"/>
  <c r="E18" i="3"/>
  <c r="G18" i="3" s="1"/>
  <c r="E17" i="3"/>
  <c r="G17" i="3" s="1"/>
  <c r="E16" i="3"/>
  <c r="G16" i="3" s="1"/>
  <c r="E15" i="3"/>
  <c r="G15" i="3" s="1"/>
  <c r="E14" i="3"/>
  <c r="G14" i="3" s="1"/>
  <c r="E13" i="3"/>
  <c r="G13" i="3" s="1"/>
  <c r="E12" i="3"/>
  <c r="G12" i="3" s="1"/>
  <c r="E11" i="3"/>
  <c r="G11" i="3" s="1"/>
  <c r="E10" i="3"/>
  <c r="G10" i="3" s="1"/>
  <c r="E9" i="3"/>
  <c r="G9" i="3" s="1"/>
  <c r="E8" i="3"/>
  <c r="G8" i="3" s="1"/>
  <c r="H126" i="2"/>
  <c r="H119" i="2"/>
  <c r="G65" i="2"/>
  <c r="G64" i="2"/>
  <c r="H58" i="2"/>
  <c r="H50" i="2"/>
  <c r="H127" i="2" l="1"/>
  <c r="H59" i="2"/>
  <c r="G24" i="3"/>
  <c r="G27" i="3" s="1"/>
  <c r="H127" i="1"/>
  <c r="H120" i="1"/>
  <c r="G66" i="1"/>
  <c r="G65" i="1"/>
  <c r="H59" i="1"/>
  <c r="H52" i="1"/>
  <c r="H129" i="2" l="1"/>
  <c r="H128" i="1"/>
  <c r="H60" i="1"/>
  <c r="H13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4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0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8" authorId="0" shapeId="0" xr:uid="{00000000-0006-0000-00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0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00000000-0006-0000-00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4" authorId="0" shapeId="0" xr:uid="{00000000-0006-0000-00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00000000-0006-0000-00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1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2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0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2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4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8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2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4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0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2' Cast Pole Silver Spring</t>
        </r>
      </text>
    </comment>
    <comment ref="G14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6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2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4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8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30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7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7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2" authorId="0" shapeId="0" xr:uid="{00000000-0006-0000-07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7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7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8" authorId="0" shapeId="0" xr:uid="{00000000-0006-0000-07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9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0" authorId="0" shapeId="0" xr:uid="{00000000-0006-0000-09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A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A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C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C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0000000-0006-0000-0C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C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C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0000000-0006-0000-0C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C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00000000-0006-0000-0C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00000000-0006-0000-0C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00000000-0006-0000-0C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00000000-0006-0000-0C00-00000B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0" authorId="0" shapeId="0" xr:uid="{00000000-0006-0000-0C00-00000C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2" authorId="0" shapeId="0" xr:uid="{00000000-0006-0000-0C00-00000D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4" authorId="0" shapeId="0" xr:uid="{00000000-0006-0000-0C00-00000E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6" authorId="0" shapeId="0" xr:uid="{00000000-0006-0000-0C00-00000F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8" authorId="0" shapeId="0" xr:uid="{00000000-0006-0000-0C00-000010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0" authorId="0" shapeId="0" xr:uid="{00000000-0006-0000-0C00-00001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00000000-0006-0000-0C00-00001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4" authorId="0" shapeId="0" xr:uid="{00000000-0006-0000-0C00-00001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6" authorId="0" shapeId="0" xr:uid="{00000000-0006-0000-0C00-00001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48" authorId="0" shapeId="0" xr:uid="{00000000-0006-0000-0C00-00001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50" authorId="0" shapeId="0" xr:uid="{00000000-0006-0000-0C00-00001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52" authorId="0" shapeId="0" xr:uid="{00000000-0006-0000-0C00-00001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D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0" authorId="0" shapeId="0" xr:uid="{00000000-0006-0000-0D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2" authorId="0" shapeId="0" xr:uid="{00000000-0006-0000-0D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14" authorId="0" shapeId="0" xr:uid="{00000000-0006-0000-0D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6" authorId="0" shapeId="0" xr:uid="{00000000-0006-0000-0D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8" authorId="0" shapeId="0" xr:uid="{00000000-0006-0000-0D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D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900C9170-5D04-49E1-857E-C5979950655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BD9D6664-360D-4D43-A477-F179C3CA083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490D7107-91EB-4061-BA45-EE97FB9434A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DD8C021F-D31B-41D5-874C-26BDFB6D358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C2117FE8-95DA-4327-9E81-04DC0F402DA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A5D70432-3EC7-43D7-B04F-79E9A5DFC89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A97BAB9D-30EB-479A-8FD0-F8A88FDEDCD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96EF9CEA-9EC3-4C76-9D88-09967CD96EE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2CDB324A-2299-4A9E-94FF-B3FC2700A13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631D23A6-6235-4C16-ABE0-12F0D1B2FF9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69161552-EDDC-4050-B54B-B1EA5D866B1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Fluted Davit Steel Wheaton</t>
        </r>
      </text>
    </comment>
    <comment ref="G30" authorId="0" shapeId="0" xr:uid="{6551F066-959A-479A-B44B-BDD4540CC91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32" authorId="0" shapeId="0" xr:uid="{83FFD66B-056F-48A1-9590-34A55C5D7C5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4" authorId="0" shapeId="0" xr:uid="{546B84E3-9286-454C-B5CE-4F0996B711C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36" authorId="0" shapeId="0" xr:uid="{47F260E1-1BEE-46DF-AD65-99EAF59210C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38" authorId="0" shapeId="0" xr:uid="{969F5C0C-B0FE-4AF7-8C86-E69C95B09EB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0" authorId="0" shapeId="0" xr:uid="{479B6741-3865-42BF-8799-E08F6C0029A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6E460269-41EA-4746-8F9F-AC8F74D391E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Davited Steel Damascus</t>
        </r>
      </text>
    </comment>
    <comment ref="G44" authorId="0" shapeId="0" xr:uid="{D63178A3-1731-4019-925B-106E054751C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Fluted Fiberglass</t>
        </r>
      </text>
    </comment>
    <comment ref="G46" authorId="0" shapeId="0" xr:uid="{3B3A198E-6674-4B98-8F90-2A19CD7D584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48" authorId="0" shapeId="0" xr:uid="{4F2BACF3-BEEA-4E74-8745-A6228D7B6F4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145B2081-EBB9-49A7-A332-06980B293C6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0" authorId="0" shapeId="0" xr:uid="{18ECE865-B779-4AC0-80E7-D6F41C1BB97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605BFFBD-32A6-4FD5-B910-6F1D2E9E549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47FE36CF-D35E-4D90-B714-8EEFF6B8829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8" authorId="0" shapeId="0" xr:uid="{5647C068-76EE-4B6C-816B-B9F93C8F47B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0" authorId="0" shapeId="0" xr:uid="{BA83267D-2E96-4F62-8274-AD20E802980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2" authorId="0" shapeId="0" xr:uid="{3A763994-B924-4691-9705-F2B81FA525C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8" authorId="0" shapeId="0" xr:uid="{6443D5D4-52D6-4103-AEA8-2C3A69FE168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4" authorId="0" shapeId="0" xr:uid="{39AD43E9-50F3-4895-A46F-9A345976D35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6" authorId="0" shapeId="0" xr:uid="{B6D2D240-F1A6-4280-98E6-6765C934FEF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8" authorId="0" shapeId="0" xr:uid="{B3AEAC38-063A-457A-8EF2-99DB7A8612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8F438960-E999-4CA7-9BFE-CB860BFEB25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D6AA0B61-BEFA-4D09-A374-EC6B5E16523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4" authorId="0" shapeId="0" xr:uid="{92F2B5E7-7FC4-454C-9CD8-DFE8AAA02C8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6" authorId="0" shapeId="0" xr:uid="{FEB1941F-FBA8-4ED6-9F0E-7663C19E2C6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32072C38-58A4-4B84-B890-8249C27A196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DC3664D7-B7D0-47F2-932C-3AF8F8462D8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B7720E42-8ED8-47E9-A116-CE9F0EF7B86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1E32A828-4519-4F72-86BC-723E4851E3D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4E6F081-9147-4D94-9840-AEF1CAE71B8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C1B3154D-8773-4D51-B5AA-2487B2CEDB1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9F5E4E01-3EBE-4091-9F53-DAF8A6565A3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15" authorId="0" shapeId="0" xr:uid="{D1EFB6EA-D763-4078-BAB7-F02EF346F0A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The Contractor may be asked to perform nighttime inspection of certain stretches of certain primary roads (to be determined by the Engineer) throughout the County.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336EED80-26A9-4F3B-9583-0CFC9323B87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1C76465D-7DB7-4C45-A421-7284828CD30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D27420EA-1AE0-4889-87D9-FC7E917164C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4" authorId="0" shapeId="0" xr:uid="{ACCF5019-6D7F-48B4-ADDB-E6A2CFBD60D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D5F36FD4-64A1-44D7-BE89-3458FDB4633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Steel</t>
        </r>
      </text>
    </comment>
    <comment ref="G20" authorId="0" shapeId="0" xr:uid="{0E386AE5-229E-48B5-AF38-BB1E12ABEBC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D6BABA4E-1877-4C3E-AD60-69B476EEB6E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CBF54994-9F16-4DF5-B755-F77FFA6F5E1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B6673B1A-59D9-40FE-8EE8-0B8AAA110FD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Steel</t>
        </r>
      </text>
    </comment>
    <comment ref="G30" authorId="0" shapeId="0" xr:uid="{571A2634-E9F1-4C72-8FA4-A371B16EFD5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32" authorId="0" shapeId="0" xr:uid="{F0C8DFFE-351A-4C1E-B653-A8C0FECF6B7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34" authorId="0" shapeId="0" xr:uid="{1F0B7EB8-2AC0-4E04-8F26-820FE1C2A69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7DF6F97F-DFF2-4F52-B952-DBC49E22DF4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40899321-F04A-4144-BD07-E4AF4FA411E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07DEFE45-E898-4BA2-966D-D67FC0B5871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Steel</t>
        </r>
      </text>
    </comment>
    <comment ref="G14" authorId="0" shapeId="0" xr:uid="{7780AC58-7874-44C7-8EE8-6D8B4746E4E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6" authorId="0" shapeId="0" xr:uid="{AAE80887-F498-4965-A47E-31BB0FDB5AE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E407E638-7691-4381-B245-A9688DEE7A6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382E8587-E91D-44DA-B98E-0D8E9F1B98C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F7F266DA-3BE6-449D-BAB7-BE5DB5FE056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4" authorId="0" shapeId="0" xr:uid="{86C9161C-BE2D-4B2F-8336-3BB27329B3F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50828D3C-F69D-45D9-B294-0B4B9DC0662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8B075111-7EC8-41C1-88DB-CD463E95413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0" authorId="0" shapeId="0" xr:uid="{CB512FFC-7B2E-4061-BB13-5F3D91EAE4B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457E2D5A-D741-4122-A411-CB61B16E54A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EBF0E3BA-7929-4E88-936F-7AC8134633F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F618AE38-6710-4846-B2A8-8A062841171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AD693E79-3077-47BA-9F5D-55B91CAD3B8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D36A946B-2EFA-4C24-932D-C94F9414F54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55BB6DF2-FAA9-4D02-B46C-915FE439C76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88B17031-F40B-42AB-8E45-34362E37220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8E5F1506-8D49-4511-9469-7469429DFA8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D13CB0B4-6D30-4CE8-9574-9194029965F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L17" authorId="0" shapeId="0" xr:uid="{C3F64BAD-B542-473B-B949-4821B13D6A2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2' Cast Pole Silver Spring</t>
        </r>
      </text>
    </comment>
    <comment ref="G20" authorId="0" shapeId="0" xr:uid="{CBAFC262-B986-45B2-92A6-DCAA70F2761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2' Cast Pole Silver Spring</t>
        </r>
      </text>
    </comment>
    <comment ref="G30" authorId="0" shapeId="0" xr:uid="{FBBD902E-CB9C-46AF-AC56-70403697B11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2" authorId="0" shapeId="0" xr:uid="{B85E4DB6-5EAA-4214-814D-22FBAD2BCFC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2" authorId="0" shapeId="0" xr:uid="{02B7B59E-DD1C-43E9-841C-64CA79ECA24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11' Fluted Steel Wheaton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E31F83F7-B624-4504-ACBB-982642F2E97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E7A3C083-1DE8-4518-BE36-C1990161BC4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275E34D1-AE43-418C-A21B-627661023F1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A76E3F62-44D7-4377-A42C-40BD20FC585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4F0F519E-76AB-4E31-A4D2-A1769E04F9F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2A39559E-B5C2-4524-BB8F-AADF0102073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23D96484-D0A1-4394-A60C-A34D3F8407B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C4F49027-2EDA-438C-88F5-7263FA96F91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67AA2096-AE98-4F01-91F1-BC24A6137A7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2" authorId="0" shapeId="0" xr:uid="{E1D079C6-D8DF-444B-87B3-D10D4B50411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4" authorId="0" shapeId="0" xr:uid="{697E6D1F-9826-4DE4-B76E-C9E5A99E697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6" authorId="0" shapeId="0" xr:uid="{4C6091EA-C81B-4B87-9FCD-C8DCA6C027A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9B6575BF-4D68-4857-9DE0-DF3428F2C07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560E0402-84C7-494B-83B6-E423F3F7C4A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8CF9D97D-17A2-4EA6-A0E2-73340357B2E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8AD880FE-02AE-44F1-BA61-38A3B7706F9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2' Cast Pole Silver Spring</t>
        </r>
      </text>
    </comment>
    <comment ref="G14" authorId="0" shapeId="0" xr:uid="{05374FD6-C9B0-4CBA-8B39-818CCA01D15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6" authorId="0" shapeId="0" xr:uid="{485E06DD-59FE-4B26-BD06-CE5DF7EDA5F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932DBBA1-5F67-44F0-8EC3-9CCF2A52C24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8BA094C3-BE0E-4FAC-8C7A-657B30E8151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5C18EA7C-8265-4587-8C54-16BCD00977A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476CE89F-3811-48EF-B884-47CCD174FAD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4A9DA651-9699-476A-A2A0-A69E41A81CC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0" authorId="0" shapeId="0" xr:uid="{FE543837-3BB3-4D69-8BB4-58AF9D1ED43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32" authorId="0" shapeId="0" xr:uid="{567664EA-6215-4ED5-BBC6-724437B4EFF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34" authorId="0" shapeId="0" xr:uid="{61DA24F0-EAB9-42F1-9C45-8244EF905D3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36" authorId="0" shapeId="0" xr:uid="{403D3254-E0D5-4D18-80BC-EE89FC658DE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40" authorId="0" shapeId="0" xr:uid="{567F93EA-B3E8-4C41-9FCC-B9D2D3297D2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339839CA-6F3A-4CEB-B25D-9592D45FC08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F757E2B0-4F1D-474F-AB8B-962688F3DC7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0" authorId="0" shapeId="0" xr:uid="{688E1982-2002-4255-9E04-B9BDE383173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233A9766-A6CB-4936-8D68-296FA2F2BCA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8A166BB7-23E3-45E6-8310-0A0CE5F0CC9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C8115AD1-8E55-414B-9EFC-5574A84051D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15C84461-7B24-4D4A-9FAB-FCA9539362D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sharedStrings.xml><?xml version="1.0" encoding="utf-8"?>
<sst xmlns="http://schemas.openxmlformats.org/spreadsheetml/2006/main" count="3100" uniqueCount="972">
  <si>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</si>
  <si>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</si>
  <si>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</si>
  <si>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</si>
  <si>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</si>
  <si>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</si>
  <si>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</si>
  <si>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</si>
  <si>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</si>
  <si>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</si>
  <si>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</si>
  <si>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</si>
  <si>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LED Wattage</t>
  </si>
  <si>
    <t>191230-102</t>
  </si>
  <si>
    <t>Germantown Road</t>
  </si>
  <si>
    <t>14005</t>
  </si>
  <si>
    <t>Cobra-Head &amp; Pole #23 LED</t>
  </si>
  <si>
    <t>200104-101</t>
  </si>
  <si>
    <t>Treadway Road</t>
  </si>
  <si>
    <t>19005</t>
  </si>
  <si>
    <t>Colonial &amp; Pole #16 LED</t>
  </si>
  <si>
    <t>191231-108</t>
  </si>
  <si>
    <t>Airpark Road</t>
  </si>
  <si>
    <t>07036</t>
  </si>
  <si>
    <t>191204-101</t>
  </si>
  <si>
    <t>Contour Road</t>
  </si>
  <si>
    <t>18003</t>
  </si>
  <si>
    <t>200111-101</t>
  </si>
  <si>
    <t>Scenery Drive</t>
  </si>
  <si>
    <t>19074</t>
  </si>
  <si>
    <t>200100-117</t>
  </si>
  <si>
    <t>Copen Meadown Drive</t>
  </si>
  <si>
    <t>16004</t>
  </si>
  <si>
    <t>200108-102</t>
  </si>
  <si>
    <t>Rolling Green Way</t>
  </si>
  <si>
    <t>14027</t>
  </si>
  <si>
    <t>200105-102</t>
  </si>
  <si>
    <t>Hines Road</t>
  </si>
  <si>
    <t>03002</t>
  </si>
  <si>
    <t>Cobra-Head &amp; Pole #25 LED</t>
  </si>
  <si>
    <t>200105-103</t>
  </si>
  <si>
    <t>07097</t>
  </si>
  <si>
    <t>200114-105</t>
  </si>
  <si>
    <t>04038</t>
  </si>
  <si>
    <t>ADDITIONAL ITEMS</t>
  </si>
  <si>
    <t>TOTAL: PAGE 1 of 2</t>
  </si>
  <si>
    <t>PAGE 2 of 2</t>
  </si>
  <si>
    <t>FIXTURE ONLY</t>
  </si>
  <si>
    <t>191214-137</t>
  </si>
  <si>
    <t>Moorland Lane</t>
  </si>
  <si>
    <t>05003</t>
  </si>
  <si>
    <t>Washington Globe</t>
  </si>
  <si>
    <t>191220-110</t>
  </si>
  <si>
    <t>Montrose Road</t>
  </si>
  <si>
    <t>21002</t>
  </si>
  <si>
    <t xml:space="preserve">Cobra-head </t>
  </si>
  <si>
    <t>191214-123</t>
  </si>
  <si>
    <t>Wiscosin Avenue</t>
  </si>
  <si>
    <t>07120</t>
  </si>
  <si>
    <t>Bethesda Globe</t>
  </si>
  <si>
    <t>191222-119</t>
  </si>
  <si>
    <t>Goshen Road</t>
  </si>
  <si>
    <t>75301</t>
  </si>
  <si>
    <t>Cobra-head</t>
  </si>
  <si>
    <t>200102-108</t>
  </si>
  <si>
    <t>Stone Hollow Drive</t>
  </si>
  <si>
    <t>18001</t>
  </si>
  <si>
    <t>Colonial Post-top</t>
  </si>
  <si>
    <t>200106-110</t>
  </si>
  <si>
    <t>Summer Oak Drive</t>
  </si>
  <si>
    <t>11004</t>
  </si>
  <si>
    <t>200109-106</t>
  </si>
  <si>
    <t>74103</t>
  </si>
  <si>
    <t>200107-113</t>
  </si>
  <si>
    <t>Stafford Road</t>
  </si>
  <si>
    <t>04001</t>
  </si>
  <si>
    <t>200106-108</t>
  </si>
  <si>
    <t>Pole Handhole Cover</t>
  </si>
  <si>
    <t>TOTAL: PAGE 2 of 2</t>
  </si>
  <si>
    <t>INVOICE TOTAL</t>
  </si>
  <si>
    <t>191203-106</t>
  </si>
  <si>
    <t>Twinbrook Parkway</t>
  </si>
  <si>
    <t>12032</t>
  </si>
  <si>
    <t>Washington Globe &amp; Pole #27</t>
  </si>
  <si>
    <t>191201-120</t>
  </si>
  <si>
    <t>Shady Grove Road</t>
  </si>
  <si>
    <t>16030</t>
  </si>
  <si>
    <t>Rectilinear &amp; Pole #19 LED</t>
  </si>
  <si>
    <t>200117-101</t>
  </si>
  <si>
    <t>Forest Brook Road</t>
  </si>
  <si>
    <t>19036</t>
  </si>
  <si>
    <t>200120-104</t>
  </si>
  <si>
    <t>Emory Lane</t>
  </si>
  <si>
    <t>19026</t>
  </si>
  <si>
    <t>200121-108</t>
  </si>
  <si>
    <t>Talley Lane</t>
  </si>
  <si>
    <t>12005</t>
  </si>
  <si>
    <t>200126-105</t>
  </si>
  <si>
    <t>Key West Avenue</t>
  </si>
  <si>
    <t>03081</t>
  </si>
  <si>
    <t>200124-111</t>
  </si>
  <si>
    <t>Mill House Court</t>
  </si>
  <si>
    <t>13006</t>
  </si>
  <si>
    <t>200122-108</t>
  </si>
  <si>
    <t>13010</t>
  </si>
  <si>
    <t>200126-109</t>
  </si>
  <si>
    <t>Decoverly Drive</t>
  </si>
  <si>
    <t>11021</t>
  </si>
  <si>
    <t>200126-114</t>
  </si>
  <si>
    <t>Waring Station Road</t>
  </si>
  <si>
    <t>18153</t>
  </si>
  <si>
    <t>200118-116</t>
  </si>
  <si>
    <t>Hillcroft Drive</t>
  </si>
  <si>
    <t>200120-106</t>
  </si>
  <si>
    <t>Snouffer School Road</t>
  </si>
  <si>
    <t>75604</t>
  </si>
  <si>
    <t>Cobra-head (LED)</t>
  </si>
  <si>
    <t xml:space="preserve">2019 Contact Votlage - Poles Rewired </t>
  </si>
  <si>
    <t xml:space="preserve">Locations Proided by Tami Watkins -  Pepco </t>
  </si>
  <si>
    <t>N/A</t>
  </si>
  <si>
    <t>2</t>
  </si>
  <si>
    <t xml:space="preserve">Replace all wires between splicebox and luminaire, paid for per light in EA $70.00  x (21 Poles Re-wired) </t>
  </si>
  <si>
    <t>PAGE 1 of 1</t>
  </si>
  <si>
    <t>Monthly Outage Repair</t>
  </si>
  <si>
    <t>ITEM NUMBER</t>
  </si>
  <si>
    <t>STREETLIGHT TYPE</t>
  </si>
  <si>
    <t>QUANTITY</t>
  </si>
  <si>
    <t>UNIT PRICE</t>
  </si>
  <si>
    <t>EXTENDED</t>
  </si>
  <si>
    <t>MONTHLY (/12)</t>
  </si>
  <si>
    <t xml:space="preserve">Previous Total SL Type
Amount </t>
  </si>
  <si>
    <t xml:space="preserve">LED Conversion Adjustment </t>
  </si>
  <si>
    <t xml:space="preserve">Updated Maintenance Quantity after Adjustment </t>
  </si>
  <si>
    <t xml:space="preserve">Total Converted to LED </t>
  </si>
  <si>
    <t>70 watt HPSV</t>
  </si>
  <si>
    <t>100 watt HPSV</t>
  </si>
  <si>
    <t>150 watt HPSV</t>
  </si>
  <si>
    <t>250 watt HPSV</t>
  </si>
  <si>
    <t>40 watt Fluorescent (underpass)</t>
  </si>
  <si>
    <t>250 watt Quartz (underpass)</t>
  </si>
  <si>
    <t>200 watt HPSV (underpass)</t>
  </si>
  <si>
    <t>150 watt HPSV (Underpass)</t>
  </si>
  <si>
    <t>175 watt MV (Sign)</t>
  </si>
  <si>
    <t>250 watt MV (sign)</t>
  </si>
  <si>
    <t>50 watt HPSV (Ped Underpass)</t>
  </si>
  <si>
    <t>175 watt MH</t>
  </si>
  <si>
    <t>250W MH</t>
  </si>
  <si>
    <t>LED Streetlights</t>
  </si>
  <si>
    <t>CREDIT</t>
  </si>
  <si>
    <t xml:space="preserve"> </t>
  </si>
  <si>
    <t>200127-103</t>
  </si>
  <si>
    <t>Olney- Laytonsville Road</t>
  </si>
  <si>
    <t>06088</t>
  </si>
  <si>
    <t>16' Black Fiberglass</t>
  </si>
  <si>
    <t>200127-107</t>
  </si>
  <si>
    <t>Shady Spring Place</t>
  </si>
  <si>
    <t>00010</t>
  </si>
  <si>
    <t>200203-104</t>
  </si>
  <si>
    <t>Mateny Road</t>
  </si>
  <si>
    <t>17024</t>
  </si>
  <si>
    <t>200123-118</t>
  </si>
  <si>
    <t>East Village Avenue</t>
  </si>
  <si>
    <t>07072</t>
  </si>
  <si>
    <t>200202-117</t>
  </si>
  <si>
    <t>Weatherbrook Drive</t>
  </si>
  <si>
    <t>06009</t>
  </si>
  <si>
    <t xml:space="preserve">16' Fluted Fiberglass (LABOR ONLY) </t>
  </si>
  <si>
    <t xml:space="preserve">Life Cycle Replacements </t>
  </si>
  <si>
    <t xml:space="preserve"> Spreadsheet provided by (Kutty Menon) </t>
  </si>
  <si>
    <t>16</t>
  </si>
  <si>
    <t xml:space="preserve">(28)  Fiberglass Poles Replaced             @ $320.89 Ea. </t>
  </si>
  <si>
    <t>200122-104</t>
  </si>
  <si>
    <t>Rugby Avenue</t>
  </si>
  <si>
    <t>08012</t>
  </si>
  <si>
    <t>200129-111</t>
  </si>
  <si>
    <t>Darnell Drive</t>
  </si>
  <si>
    <t>18011</t>
  </si>
  <si>
    <t>200130-104</t>
  </si>
  <si>
    <t>Stedwick Road</t>
  </si>
  <si>
    <t>10069</t>
  </si>
  <si>
    <t>200201-108</t>
  </si>
  <si>
    <t>Fields Road</t>
  </si>
  <si>
    <t>10017</t>
  </si>
  <si>
    <t>200206-105</t>
  </si>
  <si>
    <t>Swan Stream Drive</t>
  </si>
  <si>
    <t>18009</t>
  </si>
  <si>
    <t>200209-101</t>
  </si>
  <si>
    <t>Old Columbia Pike</t>
  </si>
  <si>
    <t>83801</t>
  </si>
  <si>
    <t>200202-118</t>
  </si>
  <si>
    <t>04033</t>
  </si>
  <si>
    <t>36712R</t>
  </si>
  <si>
    <t>200123-114</t>
  </si>
  <si>
    <t>Spring Meadows Drive</t>
  </si>
  <si>
    <t>14015</t>
  </si>
  <si>
    <t>200202-113</t>
  </si>
  <si>
    <t>07096</t>
  </si>
  <si>
    <t>200202-112</t>
  </si>
  <si>
    <t>200203-107</t>
  </si>
  <si>
    <t>Capricorn Court</t>
  </si>
  <si>
    <t>07021</t>
  </si>
  <si>
    <t>200214-143</t>
  </si>
  <si>
    <t>200218-103</t>
  </si>
  <si>
    <t>Wapello Drive</t>
  </si>
  <si>
    <t>07007</t>
  </si>
  <si>
    <t>200203-101</t>
  </si>
  <si>
    <t>Great Seneca Highway</t>
  </si>
  <si>
    <t>13042</t>
  </si>
  <si>
    <t>200220-101</t>
  </si>
  <si>
    <t>Woodfield Road</t>
  </si>
  <si>
    <t>19068</t>
  </si>
  <si>
    <t>200224-107</t>
  </si>
  <si>
    <t>Rothbury Drive</t>
  </si>
  <si>
    <t>09016</t>
  </si>
  <si>
    <t>200204-118</t>
  </si>
  <si>
    <t>Mimosa Farm Court</t>
  </si>
  <si>
    <t>10003</t>
  </si>
  <si>
    <t xml:space="preserve">   </t>
  </si>
  <si>
    <t>Life Cycle Replacement      (Hand Hole Covers)</t>
  </si>
  <si>
    <t>Various Locations Throughout Mo.Co.</t>
  </si>
  <si>
    <t>7</t>
  </si>
  <si>
    <t>Pole Handhole Cover                          (255 covers replaced $26.00 Ea.)</t>
  </si>
  <si>
    <t xml:space="preserve">Life Cycle Replacement      (Poles Replaced ) </t>
  </si>
  <si>
    <t>Fiberglass Pole replacement             (3 total @ 320.89 Ea. )</t>
  </si>
  <si>
    <t>200214-120</t>
  </si>
  <si>
    <t>Rushbrooke  Dr</t>
  </si>
  <si>
    <t>18005</t>
  </si>
  <si>
    <t>200223-105</t>
  </si>
  <si>
    <t>Crabbs Branch Way</t>
  </si>
  <si>
    <t>15016</t>
  </si>
  <si>
    <t>200223-124</t>
  </si>
  <si>
    <t>Bonifant Street</t>
  </si>
  <si>
    <t>01110</t>
  </si>
  <si>
    <t>200219-121</t>
  </si>
  <si>
    <t>18145</t>
  </si>
  <si>
    <t>200223-103</t>
  </si>
  <si>
    <t>15003</t>
  </si>
  <si>
    <t>200223-102</t>
  </si>
  <si>
    <t>15005</t>
  </si>
  <si>
    <t>200223-109</t>
  </si>
  <si>
    <t>15062</t>
  </si>
  <si>
    <t>200223-107</t>
  </si>
  <si>
    <t>15026</t>
  </si>
  <si>
    <t xml:space="preserve">Total Converted from HID to LED </t>
  </si>
  <si>
    <t>200207-105</t>
  </si>
  <si>
    <t>Woodmont Avenue</t>
  </si>
  <si>
    <t>07053</t>
  </si>
  <si>
    <t>200224-104</t>
  </si>
  <si>
    <t>Plummer Drive</t>
  </si>
  <si>
    <t>19052</t>
  </si>
  <si>
    <t>200225-101</t>
  </si>
  <si>
    <t>Silver Spring Avenue</t>
  </si>
  <si>
    <t>01003</t>
  </si>
  <si>
    <t>Washington Globe &amp; Pole #28</t>
  </si>
  <si>
    <t>200223-111</t>
  </si>
  <si>
    <t>15066</t>
  </si>
  <si>
    <t>200225-103</t>
  </si>
  <si>
    <t>Lake Windy Way</t>
  </si>
  <si>
    <t>14004</t>
  </si>
  <si>
    <t>200302-108</t>
  </si>
  <si>
    <t>Air Park Road</t>
  </si>
  <si>
    <t>07035</t>
  </si>
  <si>
    <t>200302-134</t>
  </si>
  <si>
    <t>Twig Road</t>
  </si>
  <si>
    <t>14034</t>
  </si>
  <si>
    <t>26' Aluminum Pendant (Labor only - Straighten Pole)</t>
  </si>
  <si>
    <t>200310-105</t>
  </si>
  <si>
    <t>18015</t>
  </si>
  <si>
    <t>200311-107</t>
  </si>
  <si>
    <t>Flower Hill Way</t>
  </si>
  <si>
    <t>18004</t>
  </si>
  <si>
    <t>200311-111</t>
  </si>
  <si>
    <t>03019</t>
  </si>
  <si>
    <t>200311-114</t>
  </si>
  <si>
    <t>200311-113</t>
  </si>
  <si>
    <t>Retrofitting Existing Foundation, EA</t>
  </si>
  <si>
    <t>200227-109</t>
  </si>
  <si>
    <t>15138</t>
  </si>
  <si>
    <t>200225-107</t>
  </si>
  <si>
    <t>Wickham Road</t>
  </si>
  <si>
    <t>18052</t>
  </si>
  <si>
    <t>200227-101</t>
  </si>
  <si>
    <t>Cadbury Avenue</t>
  </si>
  <si>
    <t>08015</t>
  </si>
  <si>
    <t>200302-119</t>
  </si>
  <si>
    <t>15065</t>
  </si>
  <si>
    <t>200302-124</t>
  </si>
  <si>
    <t>200307-111</t>
  </si>
  <si>
    <t>Midcounty Highway</t>
  </si>
  <si>
    <t>17032</t>
  </si>
  <si>
    <t>200311-106</t>
  </si>
  <si>
    <t>Darnestown Road</t>
  </si>
  <si>
    <t>54301</t>
  </si>
  <si>
    <t>200227-105</t>
  </si>
  <si>
    <t>07117</t>
  </si>
  <si>
    <t>200302-122</t>
  </si>
  <si>
    <t>15047</t>
  </si>
  <si>
    <t>200302-113</t>
  </si>
  <si>
    <t>Comprint Court</t>
  </si>
  <si>
    <t>09002</t>
  </si>
  <si>
    <t>200302-123</t>
  </si>
  <si>
    <t>15027</t>
  </si>
  <si>
    <t>200302-115</t>
  </si>
  <si>
    <t>09003</t>
  </si>
  <si>
    <t>200302-114</t>
  </si>
  <si>
    <t>09005</t>
  </si>
  <si>
    <t>36883R</t>
  </si>
  <si>
    <t>200316-102</t>
  </si>
  <si>
    <t>Gatsby Terrace</t>
  </si>
  <si>
    <t>17003</t>
  </si>
  <si>
    <t>200315-110</t>
  </si>
  <si>
    <t>West Montgomery Avenue</t>
  </si>
  <si>
    <t>08024</t>
  </si>
  <si>
    <t>200318-101</t>
  </si>
  <si>
    <t>Centerway Road</t>
  </si>
  <si>
    <t>09053</t>
  </si>
  <si>
    <t>200310-104</t>
  </si>
  <si>
    <t>Hathaway Drive</t>
  </si>
  <si>
    <t>13083</t>
  </si>
  <si>
    <t>200127-105</t>
  </si>
  <si>
    <t>Wintergate Drive</t>
  </si>
  <si>
    <t>ML</t>
  </si>
  <si>
    <t>Washington Globe &amp; Pole #26</t>
  </si>
  <si>
    <t>200234-101</t>
  </si>
  <si>
    <t>Quarryman Terrace</t>
  </si>
  <si>
    <t>18002</t>
  </si>
  <si>
    <t>200316-101</t>
  </si>
  <si>
    <t>Hydrus Road</t>
  </si>
  <si>
    <t>200123-101</t>
  </si>
  <si>
    <t>Connecticut Avenue</t>
  </si>
  <si>
    <t>10075</t>
  </si>
  <si>
    <t>200323-104</t>
  </si>
  <si>
    <t>Heartwood Drive</t>
  </si>
  <si>
    <t>04010</t>
  </si>
  <si>
    <t>14020</t>
  </si>
  <si>
    <t>37193R</t>
  </si>
  <si>
    <t xml:space="preserve">Life Cycle Replacement (Painting) </t>
  </si>
  <si>
    <t>Various</t>
  </si>
  <si>
    <t xml:space="preserve">Paint Fiberglass &lt;15' @ $150.00 Ea. (6 poles painted)  </t>
  </si>
  <si>
    <t xml:space="preserve">Paint Fiberglass &lt;15' @ $150.00 Ea. (27 poles painted)  </t>
  </si>
  <si>
    <t xml:space="preserve">Paint Fiberglass &lt;15' @ $150.00 Ea. (26 poles painted)  </t>
  </si>
  <si>
    <t xml:space="preserve">Paint Fiberglass &lt;15' @ $150.00 Ea. (7 poles painted)  </t>
  </si>
  <si>
    <t xml:space="preserve">Paint Fiberglass &lt;15' @ $150.00 Ea. (14 poles painted)  </t>
  </si>
  <si>
    <t xml:space="preserve">Paint Fiberglass &lt;15' @ $150.00 Ea. (53 poles painted)  </t>
  </si>
  <si>
    <t xml:space="preserve">Paint Fiberglass &lt;15' @ $150.00 Ea. (25 poles painted)  </t>
  </si>
  <si>
    <t xml:space="preserve">Paint Fiberglass &lt;15' @ $150.00 Ea. (30 poles painted)  </t>
  </si>
  <si>
    <t>200312-102</t>
  </si>
  <si>
    <t>04040</t>
  </si>
  <si>
    <t>200311-104</t>
  </si>
  <si>
    <t>Shady Stone Way</t>
  </si>
  <si>
    <t>16001</t>
  </si>
  <si>
    <t>200323-103</t>
  </si>
  <si>
    <t>REVISED  4/6/20</t>
  </si>
  <si>
    <t>37106R</t>
  </si>
  <si>
    <t>200325-101</t>
  </si>
  <si>
    <t>Homecrest Road</t>
  </si>
  <si>
    <t>02010</t>
  </si>
  <si>
    <t>200406-104</t>
  </si>
  <si>
    <t>3/17/2020  (additional)</t>
  </si>
  <si>
    <t xml:space="preserve">Paint Fiberglass &lt;15' @ $150.00 Ea. (11 poles painted)  </t>
  </si>
  <si>
    <t>3/18/2020  (additional)</t>
  </si>
  <si>
    <t xml:space="preserve">Paint Fiberglass &lt;15' @ $150.00 Ea. (21 poles painted)  </t>
  </si>
  <si>
    <t>3/27/2020  (additional)</t>
  </si>
  <si>
    <t xml:space="preserve">Paint Fiberglass &lt;15' @ $150.00 Ea. (20 poles painted)  </t>
  </si>
  <si>
    <t>3/30/2020  (additional)</t>
  </si>
  <si>
    <t xml:space="preserve">Paint Fiberglass &lt;15' @ $150.00 Ea. (8 poles painted)  </t>
  </si>
  <si>
    <t>3/31/2020  (additional)</t>
  </si>
  <si>
    <t xml:space="preserve">Paint Fiberglass &lt;15' @ $150.00 Ea. (15 poles painted)  </t>
  </si>
  <si>
    <t xml:space="preserve">Paint Fiberglass &lt;15' @ $150.00 Ea. (81 poles painted)  </t>
  </si>
  <si>
    <t xml:space="preserve">Paint Fiberglass &lt;15' @ $150.00 Ea. (19 poles painted)  </t>
  </si>
  <si>
    <t xml:space="preserve">Paint Fiberglass &lt;15' @ $150.00 Ea. (9 poles painted)  </t>
  </si>
  <si>
    <t xml:space="preserve">Paint Fiberglass &lt;15' @ $150.00 Ea. (56 poles painted)  </t>
  </si>
  <si>
    <t>200406-105</t>
  </si>
  <si>
    <t>Holly Leaf Court</t>
  </si>
  <si>
    <t>00002</t>
  </si>
  <si>
    <t>200409-105</t>
  </si>
  <si>
    <t>Rickenbacker Drive</t>
  </si>
  <si>
    <t>07005</t>
  </si>
  <si>
    <t>200410-105</t>
  </si>
  <si>
    <t>Regina Drive</t>
  </si>
  <si>
    <t>02008</t>
  </si>
  <si>
    <t xml:space="preserve">Life Cycle Replacement (Handhole Cover) </t>
  </si>
  <si>
    <t>Pole Handhole Cover (20)</t>
  </si>
  <si>
    <t>200403-122</t>
  </si>
  <si>
    <t>Griffith Drive</t>
  </si>
  <si>
    <t>22007</t>
  </si>
  <si>
    <t>200427-103</t>
  </si>
  <si>
    <t>18014</t>
  </si>
  <si>
    <t>200415-116</t>
  </si>
  <si>
    <t>Tuckerman Lane</t>
  </si>
  <si>
    <t>05064</t>
  </si>
  <si>
    <t>200415-117</t>
  </si>
  <si>
    <t>05068</t>
  </si>
  <si>
    <t>Pole Handhole Cover (23)</t>
  </si>
  <si>
    <t>200415-104</t>
  </si>
  <si>
    <t>Longmead Crossing Drive</t>
  </si>
  <si>
    <t>14001</t>
  </si>
  <si>
    <t>200415-103</t>
  </si>
  <si>
    <t>15019</t>
  </si>
  <si>
    <t>200418-101</t>
  </si>
  <si>
    <t>Norbeck Farm Drive</t>
  </si>
  <si>
    <t>17004</t>
  </si>
  <si>
    <t>200421-104</t>
  </si>
  <si>
    <t>Heritage Drive</t>
  </si>
  <si>
    <t>18020</t>
  </si>
  <si>
    <t>200421-113</t>
  </si>
  <si>
    <t>13084</t>
  </si>
  <si>
    <t>Rectilinear</t>
  </si>
  <si>
    <t>200413-105</t>
  </si>
  <si>
    <t>Brimstone Academy Drive</t>
  </si>
  <si>
    <t>03018</t>
  </si>
  <si>
    <t>200418-104</t>
  </si>
  <si>
    <t>16015</t>
  </si>
  <si>
    <t>200414-101</t>
  </si>
  <si>
    <t>Valley Oak Circle</t>
  </si>
  <si>
    <t>13018</t>
  </si>
  <si>
    <t>200415-101</t>
  </si>
  <si>
    <t>Fairway View Drive</t>
  </si>
  <si>
    <t>21004</t>
  </si>
  <si>
    <t>200405-103</t>
  </si>
  <si>
    <t>Sweet Meadow Lane</t>
  </si>
  <si>
    <t>20005</t>
  </si>
  <si>
    <t>200406-103</t>
  </si>
  <si>
    <t>Morningwood Drive</t>
  </si>
  <si>
    <t>04036</t>
  </si>
  <si>
    <t>200409-104</t>
  </si>
  <si>
    <t>Stoney Castle Street</t>
  </si>
  <si>
    <t>03005</t>
  </si>
  <si>
    <t>200409-103</t>
  </si>
  <si>
    <t>Poplar Hill Road</t>
  </si>
  <si>
    <t>14035</t>
  </si>
  <si>
    <t>200410-107</t>
  </si>
  <si>
    <t>Accord Court</t>
  </si>
  <si>
    <t>00003</t>
  </si>
  <si>
    <t>200410-106</t>
  </si>
  <si>
    <t>Blaine Drive</t>
  </si>
  <si>
    <t>02015</t>
  </si>
  <si>
    <t>200319-103</t>
  </si>
  <si>
    <t>Cutty Sark Way</t>
  </si>
  <si>
    <t>07009</t>
  </si>
  <si>
    <t>200504-134</t>
  </si>
  <si>
    <t>Bubbling Spring Terrace</t>
  </si>
  <si>
    <t>00005</t>
  </si>
  <si>
    <t>200428-101</t>
  </si>
  <si>
    <t>Brushwood Terrace</t>
  </si>
  <si>
    <t>12003</t>
  </si>
  <si>
    <t>200424-101</t>
  </si>
  <si>
    <t>Serenity Lane</t>
  </si>
  <si>
    <t>05008</t>
  </si>
  <si>
    <t>200425-113</t>
  </si>
  <si>
    <t>Creekside Drive</t>
  </si>
  <si>
    <t>13002</t>
  </si>
  <si>
    <t>200402-102</t>
  </si>
  <si>
    <t>Schubert Drive</t>
  </si>
  <si>
    <t>200505-115</t>
  </si>
  <si>
    <t>Danbury Road</t>
  </si>
  <si>
    <t>05001</t>
  </si>
  <si>
    <t>200506-101</t>
  </si>
  <si>
    <t>Gelding Lane</t>
  </si>
  <si>
    <t>04009</t>
  </si>
  <si>
    <t>200505-111</t>
  </si>
  <si>
    <t>Sturtevant Road</t>
  </si>
  <si>
    <t>14017</t>
  </si>
  <si>
    <t>200326-109</t>
  </si>
  <si>
    <t>Cherry Hill Road</t>
  </si>
  <si>
    <t>12019</t>
  </si>
  <si>
    <t>200326-125</t>
  </si>
  <si>
    <t>12022</t>
  </si>
  <si>
    <t>200412-118</t>
  </si>
  <si>
    <t>10009</t>
  </si>
  <si>
    <t>200501-102</t>
  </si>
  <si>
    <t>18010</t>
  </si>
  <si>
    <t xml:space="preserve">Life Cycle Replacement (Pole Replacement) </t>
  </si>
  <si>
    <t>16' Black Fiberglass Pole                   (4 @ $320.89)</t>
  </si>
  <si>
    <t>16' Black Fiberglass Pole                   (3 @ $320.89)</t>
  </si>
  <si>
    <t>200503-101</t>
  </si>
  <si>
    <t>Blossom View Drive</t>
  </si>
  <si>
    <t>17021</t>
  </si>
  <si>
    <t>200504-113</t>
  </si>
  <si>
    <t>13073</t>
  </si>
  <si>
    <t>200505-113</t>
  </si>
  <si>
    <t>Armat Drive</t>
  </si>
  <si>
    <t>07013</t>
  </si>
  <si>
    <t>200507-105</t>
  </si>
  <si>
    <t>Cranford Drive</t>
  </si>
  <si>
    <t>09001</t>
  </si>
  <si>
    <t>Normandy Crossing Drive</t>
  </si>
  <si>
    <t>15007</t>
  </si>
  <si>
    <t>37726R</t>
  </si>
  <si>
    <t>Requested by Charles Pippin</t>
  </si>
  <si>
    <t>200129-107</t>
  </si>
  <si>
    <t>Vital Way</t>
  </si>
  <si>
    <t>00012</t>
  </si>
  <si>
    <t>200228-102</t>
  </si>
  <si>
    <t>Old Georgetown Road</t>
  </si>
  <si>
    <t>11019</t>
  </si>
  <si>
    <t>200421-103</t>
  </si>
  <si>
    <t>04004</t>
  </si>
  <si>
    <t>Bethesda Lantern, incl holiday lighting &amp; Pole #27</t>
  </si>
  <si>
    <t>200303-104</t>
  </si>
  <si>
    <t>26079</t>
  </si>
  <si>
    <t>191206-106</t>
  </si>
  <si>
    <t>26068</t>
  </si>
  <si>
    <t>200518-102</t>
  </si>
  <si>
    <t>Shenrock Street</t>
  </si>
  <si>
    <t>11003</t>
  </si>
  <si>
    <t>200518-103</t>
  </si>
  <si>
    <t>Cinnamon Drive</t>
  </si>
  <si>
    <t>18027</t>
  </si>
  <si>
    <t>200515-101</t>
  </si>
  <si>
    <t>Thistlebridge Drive</t>
  </si>
  <si>
    <t>15037</t>
  </si>
  <si>
    <t>Shenorock Street</t>
  </si>
  <si>
    <t>200519-101</t>
  </si>
  <si>
    <t>Ambieside Drive</t>
  </si>
  <si>
    <t>200521-110</t>
  </si>
  <si>
    <t>Rock Elm Way</t>
  </si>
  <si>
    <t>19002</t>
  </si>
  <si>
    <t>200523-103</t>
  </si>
  <si>
    <t>Baedewood Lane</t>
  </si>
  <si>
    <t>16002</t>
  </si>
  <si>
    <t>200528-102</t>
  </si>
  <si>
    <t>Bethayres Road</t>
  </si>
  <si>
    <t>16011</t>
  </si>
  <si>
    <t>200526-102</t>
  </si>
  <si>
    <t>Hermeigh Road</t>
  </si>
  <si>
    <t>00208</t>
  </si>
  <si>
    <t>200526-105</t>
  </si>
  <si>
    <t>Hamilton Spring Road</t>
  </si>
  <si>
    <t>07006</t>
  </si>
  <si>
    <t>200526-109</t>
  </si>
  <si>
    <t>Bunchberry Lane</t>
  </si>
  <si>
    <t>11005</t>
  </si>
  <si>
    <t>200523-105</t>
  </si>
  <si>
    <t>Redland Road</t>
  </si>
  <si>
    <t>Per Charles P.</t>
  </si>
  <si>
    <t>Georgia Avenue</t>
  </si>
  <si>
    <t>11020</t>
  </si>
  <si>
    <t>Wheaton Vehicular &amp; Pole #30</t>
  </si>
  <si>
    <t>200603-101</t>
  </si>
  <si>
    <t>Sam Eig Highway</t>
  </si>
  <si>
    <t>110416</t>
  </si>
  <si>
    <t>200605-106</t>
  </si>
  <si>
    <t>Tanterra Circle</t>
  </si>
  <si>
    <t>03013</t>
  </si>
  <si>
    <t>200113-106</t>
  </si>
  <si>
    <t>12043</t>
  </si>
  <si>
    <t>200603-102</t>
  </si>
  <si>
    <t>Arliss Street</t>
  </si>
  <si>
    <t>08051</t>
  </si>
  <si>
    <t>200609-102</t>
  </si>
  <si>
    <t>Windsor Manor Lane</t>
  </si>
  <si>
    <t>15001</t>
  </si>
  <si>
    <t>200611-101</t>
  </si>
  <si>
    <t>200209-122</t>
  </si>
  <si>
    <t>Montross Parkway</t>
  </si>
  <si>
    <t>23050</t>
  </si>
  <si>
    <t>Damascus Vehicular &amp; Pole #32</t>
  </si>
  <si>
    <t>200210-104</t>
  </si>
  <si>
    <t>Meadow Farm Road</t>
  </si>
  <si>
    <t>Washington Globe &amp; Pole #17 LED</t>
  </si>
  <si>
    <t>200316-105</t>
  </si>
  <si>
    <t>Elm Street</t>
  </si>
  <si>
    <t>04013</t>
  </si>
  <si>
    <t>200331-102</t>
  </si>
  <si>
    <t>Chevy Chase Lake Drive</t>
  </si>
  <si>
    <t>00007</t>
  </si>
  <si>
    <t>200527-105</t>
  </si>
  <si>
    <t>11006</t>
  </si>
  <si>
    <t>16' Fiberglass (Labor Only)</t>
  </si>
  <si>
    <t>Per Dan, Charles and Kutty</t>
  </si>
  <si>
    <t>Flower Ave</t>
  </si>
  <si>
    <t>08110</t>
  </si>
  <si>
    <t>Painting 30' Pole</t>
  </si>
  <si>
    <t>08098</t>
  </si>
  <si>
    <t>Painting 15' Pole (steel)</t>
  </si>
  <si>
    <t>08104</t>
  </si>
  <si>
    <t>200605-102</t>
  </si>
  <si>
    <t>Heritage Hills</t>
  </si>
  <si>
    <t>19006</t>
  </si>
  <si>
    <t>16' Black Fiberglass Pole                   (2 @ $320.89)</t>
  </si>
  <si>
    <t>16' Black Fiberglass Pole                   (7 @ $320.89)</t>
  </si>
  <si>
    <t>200601-106</t>
  </si>
  <si>
    <t>Shaw Place</t>
  </si>
  <si>
    <t>12001</t>
  </si>
  <si>
    <t>200601-107</t>
  </si>
  <si>
    <t>200601-124</t>
  </si>
  <si>
    <t>Odendhal Avenue</t>
  </si>
  <si>
    <t>48704</t>
  </si>
  <si>
    <t>200530-101</t>
  </si>
  <si>
    <t>University Boulevard</t>
  </si>
  <si>
    <t>02182</t>
  </si>
  <si>
    <t>Wheaton Decorative Pedestrian</t>
  </si>
  <si>
    <t>Flower Avernue</t>
  </si>
  <si>
    <t>08088</t>
  </si>
  <si>
    <t>Colonial Post Top                             (3 @ $605.46)</t>
  </si>
  <si>
    <t>38011R</t>
  </si>
  <si>
    <t>200602-101</t>
  </si>
  <si>
    <t>200615-105</t>
  </si>
  <si>
    <t>Lafayette Drive</t>
  </si>
  <si>
    <t>200616-101</t>
  </si>
  <si>
    <t>Plum Creek Drive</t>
  </si>
  <si>
    <t>08010</t>
  </si>
  <si>
    <t>200619-103</t>
  </si>
  <si>
    <t>Aquarius Court</t>
  </si>
  <si>
    <t>00004</t>
  </si>
  <si>
    <t>16' Gray Fiberglass</t>
  </si>
  <si>
    <t>200601-126</t>
  </si>
  <si>
    <t>10004</t>
  </si>
  <si>
    <t>200608-109</t>
  </si>
  <si>
    <t>11046</t>
  </si>
  <si>
    <t>200512-105</t>
  </si>
  <si>
    <t>Omega Drive</t>
  </si>
  <si>
    <t>200512-106</t>
  </si>
  <si>
    <t>15029</t>
  </si>
  <si>
    <t>200619-104</t>
  </si>
  <si>
    <t>78404</t>
  </si>
  <si>
    <t>26' Aluminum Pendant</t>
  </si>
  <si>
    <t>200611-102</t>
  </si>
  <si>
    <t>Pepperell Drive</t>
  </si>
  <si>
    <t>07002</t>
  </si>
  <si>
    <t>200624-102</t>
  </si>
  <si>
    <t>Brandy Hall Lane</t>
  </si>
  <si>
    <t>16' Black Fiberglass Pole                   (8 @ $320.89)</t>
  </si>
  <si>
    <t>Colonial Post Top                             (4 @ $605.46)</t>
  </si>
  <si>
    <t>Colonial Post Top                             (1 @ $605.46)</t>
  </si>
  <si>
    <t>38111R</t>
  </si>
  <si>
    <t>200713-106</t>
  </si>
  <si>
    <t>Bergman Road</t>
  </si>
  <si>
    <t>4</t>
  </si>
  <si>
    <t>200713-107</t>
  </si>
  <si>
    <t>12072</t>
  </si>
  <si>
    <t>200706-107</t>
  </si>
  <si>
    <t>Cutstone Way</t>
  </si>
  <si>
    <t>14006</t>
  </si>
  <si>
    <t>200427-102</t>
  </si>
  <si>
    <t>13045</t>
  </si>
  <si>
    <t>200427-104</t>
  </si>
  <si>
    <t>13059</t>
  </si>
  <si>
    <t>200413-107</t>
  </si>
  <si>
    <t>16010</t>
  </si>
  <si>
    <t>200608-115</t>
  </si>
  <si>
    <t>16' Black Fiberglass Pole                   (1 @ $320.89)</t>
  </si>
  <si>
    <t>Forum Hill Court</t>
  </si>
  <si>
    <t>Steel or Cast Iron &lt;15' @ $175.00 Ea.       (2 poles painted)</t>
  </si>
  <si>
    <t>Grenbriar Road</t>
  </si>
  <si>
    <t>Steel or Cast Iron &lt;15' @ $175.00 Ea.       (3 poles painted)</t>
  </si>
  <si>
    <t>Palatine Drive</t>
  </si>
  <si>
    <t>Steel or Cast Iron &lt;15' @ $175.00 Ea.       (6 poles painted)</t>
  </si>
  <si>
    <t>Steel or Cast Iron &lt;15' @ $175.00 Ea.       (13 poles painted)</t>
  </si>
  <si>
    <t>Palatine Court</t>
  </si>
  <si>
    <t>Greenbriar Road</t>
  </si>
  <si>
    <t>Steel or Cast Iron &lt;15' @ $175.00 Ea.       (10 poles painted)</t>
  </si>
  <si>
    <t>Tribunal Lane</t>
  </si>
  <si>
    <t>Steel or Cast Iron &lt;15' @ $175.00 Ea.       (4 poles painted)</t>
  </si>
  <si>
    <t xml:space="preserve">Paint Fiberglass &lt;15' @ $150.00 Ea. (39 poles painted)  </t>
  </si>
  <si>
    <t>Noble Court</t>
  </si>
  <si>
    <t>Steel or Cast Iron &lt;15' @ $175.00 Ea.       (1 poles painted)</t>
  </si>
  <si>
    <t xml:space="preserve">Paint Fiberglass &lt;15' @ $150.00 Ea. (17 poles painted)  </t>
  </si>
  <si>
    <t xml:space="preserve">Paint Fiberglass &lt;15' @ $150.00 Ea. (13 poles painted)  </t>
  </si>
  <si>
    <t xml:space="preserve">Paint Fiberglass &lt;15' @ $150.00 Ea. (50 poles painted)  </t>
  </si>
  <si>
    <t xml:space="preserve">Paint Bronze Alum &lt;25' @ $138.00 Ea. (8 poles painted)  </t>
  </si>
  <si>
    <t xml:space="preserve">Paint Fiberglass &lt;15' @ $150.00 Ea. (44 poles painted)  </t>
  </si>
  <si>
    <t>Pole Handhole Cover (56)</t>
  </si>
  <si>
    <t>200717-104</t>
  </si>
  <si>
    <t>Windermere Circle</t>
  </si>
  <si>
    <t>06025</t>
  </si>
  <si>
    <t>200727-108</t>
  </si>
  <si>
    <t>200727-109</t>
  </si>
  <si>
    <t>Valerian Lane</t>
  </si>
  <si>
    <t>06042</t>
  </si>
  <si>
    <t>200804-113</t>
  </si>
  <si>
    <t>Goodhurst Drive</t>
  </si>
  <si>
    <t>200804-116</t>
  </si>
  <si>
    <t>18062</t>
  </si>
  <si>
    <t>200806-102</t>
  </si>
  <si>
    <t>Ridge Heights Drive</t>
  </si>
  <si>
    <t>19021</t>
  </si>
  <si>
    <t>200807-102</t>
  </si>
  <si>
    <t>Candytuft Court</t>
  </si>
  <si>
    <t>00001</t>
  </si>
  <si>
    <t>200811-107</t>
  </si>
  <si>
    <t>Cavalry Drive</t>
  </si>
  <si>
    <t>200724-109</t>
  </si>
  <si>
    <t>Prince Philip Drive</t>
  </si>
  <si>
    <t>17117</t>
  </si>
  <si>
    <t>200804-115</t>
  </si>
  <si>
    <t>Wisteria Drive</t>
  </si>
  <si>
    <t>12099</t>
  </si>
  <si>
    <t xml:space="preserve">Paint Fiberglass &lt;15' @ $150.00 Ea. (28 poles painted)  </t>
  </si>
  <si>
    <t xml:space="preserve">Paint Bronze Alum &lt;25' @ $138.00 Ea. (9 poles painted)  </t>
  </si>
  <si>
    <t xml:space="preserve">Paint Fiberglass &lt;15' @ $150.00 Ea. (86 poles painted)  </t>
  </si>
  <si>
    <t xml:space="preserve">Paint Fiberglass &lt;15' @ $150.00 Ea. (47 poles painted)  </t>
  </si>
  <si>
    <t>Per C. Pippens</t>
  </si>
  <si>
    <t>Broadbirch Dirve</t>
  </si>
  <si>
    <t>Nighttime Inspection/mile (14 x 5.00)</t>
  </si>
  <si>
    <t>Pole Handhole Cover (45 x $26)</t>
  </si>
  <si>
    <t>200805-104</t>
  </si>
  <si>
    <t>09055</t>
  </si>
  <si>
    <t>200805-106</t>
  </si>
  <si>
    <t>14002</t>
  </si>
  <si>
    <t>200812-102</t>
  </si>
  <si>
    <t>Nebel Street</t>
  </si>
  <si>
    <t>13007</t>
  </si>
  <si>
    <t>200812-101</t>
  </si>
  <si>
    <t>Tuckahoe Way</t>
  </si>
  <si>
    <t>10015</t>
  </si>
  <si>
    <t>200818-103</t>
  </si>
  <si>
    <t>Olney Mill Road</t>
  </si>
  <si>
    <t>19035</t>
  </si>
  <si>
    <t>200326-118</t>
  </si>
  <si>
    <t>11035</t>
  </si>
  <si>
    <t>Rectilinear &amp; Pole #18 LED</t>
  </si>
  <si>
    <t>200523-104</t>
  </si>
  <si>
    <t>Baederwood Lane</t>
  </si>
  <si>
    <t>16003</t>
  </si>
  <si>
    <t>200529-105</t>
  </si>
  <si>
    <t>Buehler Road</t>
  </si>
  <si>
    <t>17038</t>
  </si>
  <si>
    <t>200825-102</t>
  </si>
  <si>
    <t>Bainbridge Lane</t>
  </si>
  <si>
    <t>02013</t>
  </si>
  <si>
    <t>200824-107</t>
  </si>
  <si>
    <t>Delta Drive</t>
  </si>
  <si>
    <t>200816-110</t>
  </si>
  <si>
    <t>20816-123</t>
  </si>
  <si>
    <t>07039</t>
  </si>
  <si>
    <t>20816-124</t>
  </si>
  <si>
    <t>200831-103</t>
  </si>
  <si>
    <t>Cabinwood Drive</t>
  </si>
  <si>
    <t>13015</t>
  </si>
  <si>
    <t>2" Schedule 40 PVC furnish &amp; install trench LF ($12 x15')</t>
  </si>
  <si>
    <t>2" Schedule 40 PVC furnish &amp; install trench LF ($12 x20')</t>
  </si>
  <si>
    <t xml:space="preserve">            </t>
  </si>
  <si>
    <t>Pole Handhole Cover (78 x $26)</t>
  </si>
  <si>
    <t>Pole Handhole Cover (12 x $26)</t>
  </si>
  <si>
    <t>Pole Handhole Cover (40 x $26)</t>
  </si>
  <si>
    <t>Pole Handhole Cover (51 x $26)</t>
  </si>
  <si>
    <t>200804-117</t>
  </si>
  <si>
    <t>12051</t>
  </si>
  <si>
    <t>200816-114</t>
  </si>
  <si>
    <t>07030</t>
  </si>
  <si>
    <t>200805-105</t>
  </si>
  <si>
    <t>13053</t>
  </si>
  <si>
    <t>200618-101</t>
  </si>
  <si>
    <t>Montross Road</t>
  </si>
  <si>
    <t>200904-103</t>
  </si>
  <si>
    <t>Osage Lane</t>
  </si>
  <si>
    <t>08021</t>
  </si>
  <si>
    <t>200904-104</t>
  </si>
  <si>
    <t>Alderton Road</t>
  </si>
  <si>
    <t>14023</t>
  </si>
  <si>
    <t>200908-108</t>
  </si>
  <si>
    <t>Mount Airey Road</t>
  </si>
  <si>
    <t>19003</t>
  </si>
  <si>
    <t>200906-108</t>
  </si>
  <si>
    <t>07084</t>
  </si>
  <si>
    <t>200907-107</t>
  </si>
  <si>
    <t>Watkins Road</t>
  </si>
  <si>
    <t>20071</t>
  </si>
  <si>
    <t>200909-102</t>
  </si>
  <si>
    <t>Colebrook Avenue</t>
  </si>
  <si>
    <t>200910-103</t>
  </si>
  <si>
    <t>Park Overlook Court</t>
  </si>
  <si>
    <t>200903-103</t>
  </si>
  <si>
    <t>Brethren Drive</t>
  </si>
  <si>
    <t>08004</t>
  </si>
  <si>
    <t>200918-101</t>
  </si>
  <si>
    <t>Camberford Street</t>
  </si>
  <si>
    <t>16063</t>
  </si>
  <si>
    <t>200918-104</t>
  </si>
  <si>
    <t>200919-101</t>
  </si>
  <si>
    <t>Golden Valley Lane</t>
  </si>
  <si>
    <t>200921-104</t>
  </si>
  <si>
    <t>Riverwood Drive</t>
  </si>
  <si>
    <t>200924-108</t>
  </si>
  <si>
    <t>Royal Dominion Drive</t>
  </si>
  <si>
    <t>07010</t>
  </si>
  <si>
    <t>200925-110</t>
  </si>
  <si>
    <t>12112</t>
  </si>
  <si>
    <t>200922-115</t>
  </si>
  <si>
    <t>Reedie Drive</t>
  </si>
  <si>
    <t>02034</t>
  </si>
  <si>
    <t>NEW Footers EA</t>
  </si>
  <si>
    <t>200913-101</t>
  </si>
  <si>
    <t>23054</t>
  </si>
  <si>
    <t>200913-102</t>
  </si>
  <si>
    <t>23062</t>
  </si>
  <si>
    <t>200929-105</t>
  </si>
  <si>
    <t>Parallel Lane</t>
  </si>
  <si>
    <t>02009</t>
  </si>
  <si>
    <t>200930-101</t>
  </si>
  <si>
    <t>Vendome Drive</t>
  </si>
  <si>
    <t>09007</t>
  </si>
  <si>
    <t>200928-102</t>
  </si>
  <si>
    <t>07033</t>
  </si>
  <si>
    <t>Per Charles Pippen</t>
  </si>
  <si>
    <t>Flower Avenue</t>
  </si>
  <si>
    <t>08099</t>
  </si>
  <si>
    <t>30' Square Aluminum</t>
  </si>
  <si>
    <t>08095</t>
  </si>
  <si>
    <t>08092</t>
  </si>
  <si>
    <t>08093</t>
  </si>
  <si>
    <t>201007-109</t>
  </si>
  <si>
    <t>Flower Valley Drive</t>
  </si>
  <si>
    <t>04032</t>
  </si>
  <si>
    <t>201007-108</t>
  </si>
  <si>
    <t>04034</t>
  </si>
  <si>
    <t>201006-103</t>
  </si>
  <si>
    <t>Epsilon Place</t>
  </si>
  <si>
    <t>201008-104</t>
  </si>
  <si>
    <t>Shearwater Place</t>
  </si>
  <si>
    <t>13003</t>
  </si>
  <si>
    <t>201008-102</t>
  </si>
  <si>
    <t>Hidden Valley Lane</t>
  </si>
  <si>
    <t>02041</t>
  </si>
  <si>
    <t>201013-111</t>
  </si>
  <si>
    <t>Lake Christopher Court</t>
  </si>
  <si>
    <t>200929-104</t>
  </si>
  <si>
    <t>Watkins Mill Road</t>
  </si>
  <si>
    <t>14066</t>
  </si>
  <si>
    <t>Replace all wires between splicebox and luminaire, paid for per light in EA</t>
  </si>
  <si>
    <t>Labor Only, location circuit ($95, for journeyman and apprentice) 8 hrs</t>
  </si>
  <si>
    <t>08003</t>
  </si>
  <si>
    <t>16' Fluted Fiberglass</t>
  </si>
  <si>
    <t>201015-101</t>
  </si>
  <si>
    <t>Veirs Mill Road</t>
  </si>
  <si>
    <t>11122</t>
  </si>
  <si>
    <t>Wheaton pedestrian &amp; Pole #31</t>
  </si>
  <si>
    <t>Per Paul Work</t>
  </si>
  <si>
    <t>Pole Handhole Cover (8)</t>
  </si>
  <si>
    <t>Research Boulevard</t>
  </si>
  <si>
    <t>Pole Handhole Cover (19)</t>
  </si>
  <si>
    <t>15002</t>
  </si>
  <si>
    <t>Pole number tag</t>
  </si>
  <si>
    <t>Pole number tag (4)</t>
  </si>
  <si>
    <t>201019-101</t>
  </si>
  <si>
    <t>Rippling Brook Drive</t>
  </si>
  <si>
    <t>10027</t>
  </si>
  <si>
    <t>201020-101</t>
  </si>
  <si>
    <t>Irongates Road</t>
  </si>
  <si>
    <t>201026-112</t>
  </si>
  <si>
    <t>Fernwood Road</t>
  </si>
  <si>
    <t>10018</t>
  </si>
  <si>
    <t>201028-112</t>
  </si>
  <si>
    <t>Scottish Autumn Lane</t>
  </si>
  <si>
    <t>13013</t>
  </si>
  <si>
    <t>201030-111</t>
  </si>
  <si>
    <t>Magic Mountain Drive</t>
  </si>
  <si>
    <t>201103-104</t>
  </si>
  <si>
    <t>07019</t>
  </si>
  <si>
    <t>201027-109</t>
  </si>
  <si>
    <t>Queen Mary Drive</t>
  </si>
  <si>
    <t>201106-106</t>
  </si>
  <si>
    <t>Apple Ridge Road</t>
  </si>
  <si>
    <t>201102-115</t>
  </si>
  <si>
    <t>Silver Oak Court</t>
  </si>
  <si>
    <t>05004</t>
  </si>
  <si>
    <t>201103-107</t>
  </si>
  <si>
    <t>Gainsborough Road</t>
  </si>
  <si>
    <t>10002</t>
  </si>
  <si>
    <t>201102-110</t>
  </si>
  <si>
    <t>Lilly Stone Drive</t>
  </si>
  <si>
    <t>201102-102</t>
  </si>
  <si>
    <t>Firestone Drive</t>
  </si>
  <si>
    <t>201102-111</t>
  </si>
  <si>
    <t>Bitterroot Way</t>
  </si>
  <si>
    <t>15011</t>
  </si>
  <si>
    <t>201105-104</t>
  </si>
  <si>
    <t>Danville Dr</t>
  </si>
  <si>
    <t>11052</t>
  </si>
  <si>
    <t>201110-115</t>
  </si>
  <si>
    <t>17023</t>
  </si>
  <si>
    <t>201111-103</t>
  </si>
  <si>
    <t>Mountain Laurel Lane</t>
  </si>
  <si>
    <t>201110-103</t>
  </si>
  <si>
    <t>Magruder Mill Court</t>
  </si>
  <si>
    <t>08005</t>
  </si>
  <si>
    <t>Contemporary Fixture</t>
  </si>
  <si>
    <t>201112-109</t>
  </si>
  <si>
    <t>Gravenhurst Lane</t>
  </si>
  <si>
    <t>12008</t>
  </si>
  <si>
    <t>200929-106</t>
  </si>
  <si>
    <t>201021-111</t>
  </si>
  <si>
    <t>Appomattox Avenue</t>
  </si>
  <si>
    <t>18024</t>
  </si>
  <si>
    <t>201103-101</t>
  </si>
  <si>
    <t>09051</t>
  </si>
  <si>
    <t>201114-104</t>
  </si>
  <si>
    <t>Clover Hill Lane</t>
  </si>
  <si>
    <t>201116-102</t>
  </si>
  <si>
    <t>Orchard View Court</t>
  </si>
  <si>
    <t>PEPCO Contact Voltage Repairs</t>
  </si>
  <si>
    <t xml:space="preserve">Provided on PEPCO Contact Voltage List                         (9 Poles Rewired) </t>
  </si>
  <si>
    <t>Listed on Survey</t>
  </si>
  <si>
    <t>Replace all wires between splicebox and luminaire, paid for per light EA (9 poles @ $70.00 Ea)</t>
  </si>
  <si>
    <t>201124-109</t>
  </si>
  <si>
    <t>14018</t>
  </si>
  <si>
    <t>39873R</t>
  </si>
  <si>
    <t>201201-101</t>
  </si>
  <si>
    <t>Spartan Road</t>
  </si>
  <si>
    <t>03030</t>
  </si>
  <si>
    <t>201201-102</t>
  </si>
  <si>
    <t>03015</t>
  </si>
  <si>
    <t>201128-102</t>
  </si>
  <si>
    <t>Fenton Street</t>
  </si>
  <si>
    <t>08022</t>
  </si>
  <si>
    <t>201127-101</t>
  </si>
  <si>
    <t>Medical Park Drive</t>
  </si>
  <si>
    <t>02022</t>
  </si>
  <si>
    <t>201126-101</t>
  </si>
  <si>
    <t>Felllowship Lane</t>
  </si>
  <si>
    <t>12027</t>
  </si>
  <si>
    <t>201112-117</t>
  </si>
  <si>
    <t>Memory lane</t>
  </si>
  <si>
    <t>03010</t>
  </si>
  <si>
    <t>201118-112</t>
  </si>
  <si>
    <t>Briars Road</t>
  </si>
  <si>
    <t>201118-114</t>
  </si>
  <si>
    <t>Merrifields Drive</t>
  </si>
  <si>
    <t>02014</t>
  </si>
  <si>
    <t>201122-103</t>
  </si>
  <si>
    <t>Fulford Street</t>
  </si>
  <si>
    <t>04002</t>
  </si>
  <si>
    <t>201125-108</t>
  </si>
  <si>
    <t>Bit and Spur Lane</t>
  </si>
  <si>
    <t>10010</t>
  </si>
  <si>
    <t>Fellowship Lane</t>
  </si>
  <si>
    <t>201001-105</t>
  </si>
  <si>
    <t xml:space="preserve">Shady Grove Road </t>
  </si>
  <si>
    <t>16506</t>
  </si>
  <si>
    <t>201026-129</t>
  </si>
  <si>
    <t>201113-115</t>
  </si>
  <si>
    <t>201209-110</t>
  </si>
  <si>
    <t>Calverton Boulevard</t>
  </si>
  <si>
    <t>02055</t>
  </si>
  <si>
    <t>201210-110</t>
  </si>
  <si>
    <t>19004</t>
  </si>
  <si>
    <t>201213-105</t>
  </si>
  <si>
    <t>Broad Green Drive</t>
  </si>
  <si>
    <t>201208-126</t>
  </si>
  <si>
    <t>Grande Vista Drive</t>
  </si>
  <si>
    <t>201112-110</t>
  </si>
  <si>
    <t>Friendship Boulevard</t>
  </si>
  <si>
    <t>05027</t>
  </si>
  <si>
    <t>201216-102</t>
  </si>
  <si>
    <t>19018</t>
  </si>
  <si>
    <t>201217-102</t>
  </si>
  <si>
    <t>Bridle Court</t>
  </si>
  <si>
    <t>201221-113</t>
  </si>
  <si>
    <t>Foxwood Terrace</t>
  </si>
  <si>
    <t>20008</t>
  </si>
  <si>
    <t>201217-106</t>
  </si>
  <si>
    <t>Maestro Terrace</t>
  </si>
  <si>
    <t>00053</t>
  </si>
  <si>
    <t>201221-109</t>
  </si>
  <si>
    <t>Bethlehem Court</t>
  </si>
  <si>
    <t>40173R</t>
  </si>
  <si>
    <t>40317R</t>
  </si>
  <si>
    <t xml:space="preserve"> LED Wattage </t>
  </si>
  <si>
    <t>RESIDENTS INFO</t>
  </si>
  <si>
    <t>NOTES</t>
  </si>
  <si>
    <t>no contact</t>
  </si>
  <si>
    <t>replaced pole and fixture</t>
  </si>
  <si>
    <t>Vicki Malick  240-388-7329</t>
  </si>
  <si>
    <t>Timothy Kum  662-931-0146</t>
  </si>
  <si>
    <t>Eric Cooper  301-948-6666</t>
  </si>
  <si>
    <t>ecooper@tmgianc.com</t>
  </si>
  <si>
    <t>CBD</t>
  </si>
  <si>
    <t>no</t>
  </si>
  <si>
    <t>Friendship Hts</t>
  </si>
  <si>
    <t>CBD-nonreimbursable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</si>
</sst>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_(&quot;$&quot;* #,##0.0000_);_(&quot;$&quot;* \(#,##0.0000\);_(&quot;$&quot;* &quot;-&quot;??_);_(@_)"/>
    <numFmt numFmtId="165" formatCode="&quot;$&quot;#,##0.00"/>
    <numFmt numFmtId="166" formatCode="_([$$-409]* #,##0.00_);_([$$-409]* \(#,##0.00\);_([$$-409]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sz val="11"/>
      <color rgb="FF0000FF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1"/>
      <color rgb="FFFF0000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Times New Roman"/>
      <family val="1"/>
    </font>
    <font>
      <u val="singleAccounting"/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color rgb="FF0000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23">
    <xf numFmtId="0" fontId="0" fillId="0" borderId="0" xfId="0"/>
    <xf numFmtId="0" fontId="4" fillId="0" borderId="0" xfId="2" applyFont="1"/>
    <xf numFmtId="0" fontId="1" fillId="0" borderId="0" xfId="2"/>
    <xf numFmtId="0" fontId="4" fillId="0" borderId="0" xfId="2" applyFont="1" applyAlignment="1">
      <alignment horizontal="center" vertical="center"/>
    </xf>
    <xf numFmtId="0" fontId="4" fillId="0" borderId="0" xfId="2" applyFont="1" applyAlignment="1"/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44" fontId="5" fillId="2" borderId="1" xfId="3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1" fillId="3" borderId="1" xfId="2" applyFont="1" applyFill="1" applyBorder="1" applyAlignment="1">
      <alignment horizontal="center" vertical="center"/>
    </xf>
    <xf numFmtId="0" fontId="1" fillId="3" borderId="1" xfId="2" applyFont="1" applyFill="1" applyBorder="1" applyAlignment="1"/>
    <xf numFmtId="0" fontId="1" fillId="3" borderId="1" xfId="2" applyFont="1" applyFill="1" applyBorder="1"/>
    <xf numFmtId="49" fontId="1" fillId="3" borderId="1" xfId="2" applyNumberFormat="1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center"/>
    </xf>
    <xf numFmtId="0" fontId="1" fillId="3" borderId="1" xfId="2" applyFont="1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0" fontId="1" fillId="0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14" fontId="12" fillId="0" borderId="1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wrapText="1"/>
    </xf>
    <xf numFmtId="44" fontId="12" fillId="0" borderId="1" xfId="3" applyFont="1" applyFill="1" applyBorder="1" applyAlignment="1">
      <alignment horizontal="right" vertical="center"/>
    </xf>
    <xf numFmtId="164" fontId="4" fillId="0" borderId="0" xfId="2" applyNumberFormat="1" applyFont="1"/>
    <xf numFmtId="49" fontId="1" fillId="0" borderId="1" xfId="2" applyNumberFormat="1" applyFill="1" applyBorder="1" applyAlignment="1">
      <alignment horizontal="center" vertical="center"/>
    </xf>
    <xf numFmtId="0" fontId="1" fillId="0" borderId="1" xfId="2" applyFill="1" applyBorder="1" applyAlignment="1">
      <alignment wrapText="1"/>
    </xf>
    <xf numFmtId="44" fontId="9" fillId="0" borderId="1" xfId="3" applyFont="1" applyFill="1" applyBorder="1" applyAlignment="1">
      <alignment horizontal="right"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/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44" fontId="5" fillId="0" borderId="2" xfId="3" applyFont="1" applyBorder="1"/>
    <xf numFmtId="0" fontId="5" fillId="0" borderId="0" xfId="2" applyFont="1" applyAlignment="1">
      <alignment horizontal="right"/>
    </xf>
    <xf numFmtId="44" fontId="5" fillId="0" borderId="4" xfId="3" applyFont="1" applyBorder="1"/>
    <xf numFmtId="44" fontId="5" fillId="0" borderId="0" xfId="3" applyFont="1"/>
    <xf numFmtId="0" fontId="0" fillId="0" borderId="1" xfId="0" applyFill="1" applyBorder="1" applyAlignment="1">
      <alignment horizontal="center"/>
    </xf>
    <xf numFmtId="0" fontId="10" fillId="0" borderId="1" xfId="0" applyFont="1" applyBorder="1"/>
    <xf numFmtId="44" fontId="0" fillId="0" borderId="1" xfId="1" applyFont="1" applyBorder="1"/>
    <xf numFmtId="0" fontId="4" fillId="0" borderId="0" xfId="2" applyFont="1" applyBorder="1"/>
    <xf numFmtId="44" fontId="4" fillId="0" borderId="6" xfId="3" applyFont="1" applyBorder="1"/>
    <xf numFmtId="44" fontId="5" fillId="0" borderId="7" xfId="3" applyFont="1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" fillId="0" borderId="0" xfId="2" applyAlignment="1">
      <alignment horizontal="center" vertical="center"/>
    </xf>
    <xf numFmtId="14" fontId="6" fillId="0" borderId="0" xfId="2" applyNumberFormat="1" applyFont="1" applyAlignment="1">
      <alignment horizontal="center" wrapText="1"/>
    </xf>
    <xf numFmtId="0" fontId="4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16" fillId="0" borderId="0" xfId="2" applyFont="1" applyAlignment="1">
      <alignment horizontal="center" vertical="center"/>
    </xf>
    <xf numFmtId="0" fontId="16" fillId="0" borderId="0" xfId="2" applyFont="1"/>
    <xf numFmtId="49" fontId="6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wrapText="1"/>
    </xf>
    <xf numFmtId="0" fontId="12" fillId="0" borderId="1" xfId="0" applyFont="1" applyFill="1" applyBorder="1" applyAlignment="1"/>
    <xf numFmtId="0" fontId="12" fillId="4" borderId="1" xfId="0" applyFont="1" applyFill="1" applyBorder="1" applyAlignment="1"/>
    <xf numFmtId="165" fontId="12" fillId="0" borderId="1" xfId="1" applyNumberFormat="1" applyFont="1" applyFill="1" applyBorder="1" applyAlignment="1"/>
    <xf numFmtId="165" fontId="1" fillId="0" borderId="1" xfId="1" applyNumberFormat="1" applyFont="1" applyBorder="1" applyAlignment="1"/>
    <xf numFmtId="0" fontId="1" fillId="0" borderId="1" xfId="4" applyFont="1" applyFill="1" applyBorder="1" applyAlignment="1">
      <alignment horizontal="center" wrapText="1"/>
    </xf>
    <xf numFmtId="165" fontId="9" fillId="0" borderId="1" xfId="1" applyNumberFormat="1" applyFont="1" applyFill="1" applyBorder="1" applyAlignment="1"/>
    <xf numFmtId="0" fontId="4" fillId="0" borderId="1" xfId="2" applyFont="1" applyFill="1" applyBorder="1" applyAlignment="1">
      <alignment horizontal="center"/>
    </xf>
    <xf numFmtId="0" fontId="1" fillId="4" borderId="1" xfId="2" applyFill="1" applyBorder="1" applyAlignment="1">
      <alignment horizontal="center" vertical="center"/>
    </xf>
    <xf numFmtId="0" fontId="17" fillId="4" borderId="1" xfId="2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7" fillId="0" borderId="0" xfId="2" applyFont="1"/>
    <xf numFmtId="165" fontId="9" fillId="0" borderId="1" xfId="2" applyNumberFormat="1" applyFont="1" applyFill="1" applyBorder="1" applyAlignment="1">
      <alignment vertical="center"/>
    </xf>
    <xf numFmtId="0" fontId="12" fillId="4" borderId="1" xfId="0" applyFont="1" applyFill="1" applyBorder="1" applyAlignment="1">
      <alignment horizontal="center" vertical="center"/>
    </xf>
    <xf numFmtId="0" fontId="1" fillId="0" borderId="1" xfId="2" applyBorder="1" applyAlignment="1">
      <alignment horizontal="center" vertical="center"/>
    </xf>
    <xf numFmtId="0" fontId="1" fillId="5" borderId="1" xfId="2" applyFill="1" applyBorder="1" applyAlignment="1">
      <alignment horizontal="center" vertical="center"/>
    </xf>
    <xf numFmtId="0" fontId="12" fillId="0" borderId="1" xfId="0" applyFont="1" applyBorder="1" applyAlignment="1"/>
    <xf numFmtId="0" fontId="12" fillId="5" borderId="1" xfId="0" applyFont="1" applyFill="1" applyBorder="1" applyAlignment="1"/>
    <xf numFmtId="165" fontId="1" fillId="0" borderId="1" xfId="1" applyNumberFormat="1" applyFont="1" applyFill="1" applyBorder="1" applyAlignment="1">
      <alignment wrapText="1"/>
    </xf>
    <xf numFmtId="0" fontId="17" fillId="5" borderId="1" xfId="2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wrapText="1"/>
    </xf>
    <xf numFmtId="165" fontId="1" fillId="0" borderId="1" xfId="1" applyNumberFormat="1" applyFont="1" applyFill="1" applyBorder="1" applyAlignment="1">
      <alignment horizontal="center" wrapText="1"/>
    </xf>
    <xf numFmtId="165" fontId="1" fillId="0" borderId="1" xfId="1" applyNumberFormat="1" applyFont="1" applyFill="1" applyBorder="1" applyAlignment="1">
      <alignment horizontal="center"/>
    </xf>
    <xf numFmtId="165" fontId="9" fillId="0" borderId="2" xfId="1" applyNumberFormat="1" applyFont="1" applyFill="1" applyBorder="1" applyAlignment="1"/>
    <xf numFmtId="0" fontId="1" fillId="0" borderId="0" xfId="2" applyFont="1" applyAlignment="1"/>
    <xf numFmtId="49" fontId="1" fillId="0" borderId="0" xfId="2" applyNumberFormat="1" applyFont="1" applyAlignment="1">
      <alignment horizontal="center"/>
    </xf>
    <xf numFmtId="0" fontId="1" fillId="0" borderId="0" xfId="2" applyFont="1" applyAlignment="1">
      <alignment horizontal="center"/>
    </xf>
    <xf numFmtId="0" fontId="2" fillId="0" borderId="0" xfId="2" applyFont="1" applyAlignment="1">
      <alignment horizontal="right"/>
    </xf>
    <xf numFmtId="165" fontId="18" fillId="0" borderId="1" xfId="3" applyNumberFormat="1" applyFont="1" applyBorder="1" applyAlignment="1"/>
    <xf numFmtId="44" fontId="19" fillId="0" borderId="0" xfId="3" applyFont="1"/>
    <xf numFmtId="165" fontId="2" fillId="0" borderId="7" xfId="3" applyNumberFormat="1" applyFont="1" applyBorder="1" applyAlignment="1"/>
    <xf numFmtId="0" fontId="1" fillId="0" borderId="0" xfId="2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 wrapText="1"/>
    </xf>
    <xf numFmtId="9" fontId="1" fillId="0" borderId="0" xfId="5" applyFont="1"/>
    <xf numFmtId="0" fontId="1" fillId="0" borderId="2" xfId="2" applyBorder="1" applyAlignment="1">
      <alignment horizontal="center" vertical="center"/>
    </xf>
    <xf numFmtId="0" fontId="17" fillId="5" borderId="8" xfId="2" applyFont="1" applyFill="1" applyBorder="1" applyAlignment="1">
      <alignment horizontal="center" vertical="center" wrapText="1"/>
    </xf>
    <xf numFmtId="0" fontId="1" fillId="4" borderId="4" xfId="2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65" fontId="0" fillId="0" borderId="1" xfId="1" applyNumberFormat="1" applyFont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44" fontId="0" fillId="0" borderId="1" xfId="1" applyFont="1" applyFill="1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5" fillId="6" borderId="0" xfId="3" applyFont="1" applyFill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4" applyFill="1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4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4" applyBorder="1" applyAlignment="1">
      <alignment horizontal="center" vertical="center"/>
    </xf>
    <xf numFmtId="14" fontId="6" fillId="0" borderId="0" xfId="2" applyNumberFormat="1" applyFont="1" applyAlignment="1">
      <alignment vertical="center"/>
    </xf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0" fontId="12" fillId="0" borderId="1" xfId="2" applyFont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center" vertical="center" wrapText="1"/>
    </xf>
    <xf numFmtId="14" fontId="12" fillId="0" borderId="1" xfId="2" applyNumberFormat="1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0" fillId="0" borderId="1" xfId="0" applyBorder="1"/>
    <xf numFmtId="0" fontId="12" fillId="0" borderId="1" xfId="2" applyFont="1" applyBorder="1" applyAlignment="1">
      <alignment vertical="center" wrapText="1"/>
    </xf>
    <xf numFmtId="44" fontId="12" fillId="0" borderId="1" xfId="3" applyFont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wrapText="1"/>
    </xf>
    <xf numFmtId="0" fontId="1" fillId="0" borderId="1" xfId="4" applyBorder="1" applyAlignment="1">
      <alignment horizontal="center" vertical="center"/>
    </xf>
    <xf numFmtId="44" fontId="9" fillId="0" borderId="1" xfId="3" applyFont="1" applyBorder="1" applyAlignment="1">
      <alignment horizontal="right" vertical="center"/>
    </xf>
    <xf numFmtId="0" fontId="1" fillId="0" borderId="1" xfId="2" applyBorder="1" applyAlignment="1">
      <alignment horizontal="center" wrapText="1"/>
    </xf>
    <xf numFmtId="0" fontId="12" fillId="0" borderId="1" xfId="0" applyFont="1" applyBorder="1"/>
    <xf numFmtId="0" fontId="12" fillId="4" borderId="1" xfId="0" applyFont="1" applyFill="1" applyBorder="1"/>
    <xf numFmtId="165" fontId="12" fillId="0" borderId="1" xfId="1" applyNumberFormat="1" applyFont="1" applyBorder="1"/>
    <xf numFmtId="165" fontId="1" fillId="0" borderId="1" xfId="1" applyNumberFormat="1" applyBorder="1"/>
    <xf numFmtId="0" fontId="1" fillId="0" borderId="1" xfId="4" applyBorder="1" applyAlignment="1">
      <alignment horizontal="center" wrapText="1"/>
    </xf>
    <xf numFmtId="165" fontId="9" fillId="0" borderId="1" xfId="1" applyNumberFormat="1" applyFont="1" applyBorder="1"/>
    <xf numFmtId="0" fontId="4" fillId="0" borderId="1" xfId="2" applyFont="1" applyBorder="1" applyAlignment="1">
      <alignment horizontal="center"/>
    </xf>
    <xf numFmtId="165" fontId="9" fillId="0" borderId="1" xfId="2" applyNumberFormat="1" applyFont="1" applyBorder="1" applyAlignment="1">
      <alignment vertical="center"/>
    </xf>
    <xf numFmtId="0" fontId="12" fillId="5" borderId="1" xfId="0" applyFont="1" applyFill="1" applyBorder="1"/>
    <xf numFmtId="165" fontId="1" fillId="0" borderId="1" xfId="1" applyNumberFormat="1" applyBorder="1" applyAlignment="1">
      <alignment wrapText="1"/>
    </xf>
    <xf numFmtId="49" fontId="1" fillId="0" borderId="1" xfId="2" applyNumberFormat="1" applyBorder="1" applyAlignment="1">
      <alignment horizontal="center" wrapText="1"/>
    </xf>
    <xf numFmtId="165" fontId="1" fillId="0" borderId="1" xfId="1" applyNumberFormat="1" applyBorder="1" applyAlignment="1">
      <alignment horizontal="center" wrapText="1"/>
    </xf>
    <xf numFmtId="165" fontId="1" fillId="0" borderId="1" xfId="1" applyNumberFormat="1" applyBorder="1" applyAlignment="1">
      <alignment horizontal="center"/>
    </xf>
    <xf numFmtId="165" fontId="9" fillId="0" borderId="2" xfId="1" applyNumberFormat="1" applyFont="1" applyBorder="1"/>
    <xf numFmtId="49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165" fontId="18" fillId="0" borderId="1" xfId="3" applyNumberFormat="1" applyFont="1" applyBorder="1"/>
    <xf numFmtId="165" fontId="2" fillId="0" borderId="7" xfId="3" applyNumberFormat="1" applyFont="1" applyBorder="1"/>
    <xf numFmtId="44" fontId="9" fillId="0" borderId="1" xfId="3" applyFont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4" fontId="4" fillId="0" borderId="1" xfId="3" applyFont="1" applyBorder="1"/>
    <xf numFmtId="0" fontId="1" fillId="0" borderId="1" xfId="2" applyBorder="1" applyAlignment="1">
      <alignment horizontal="center" vertical="center" wrapText="1"/>
    </xf>
    <xf numFmtId="44" fontId="21" fillId="0" borderId="1" xfId="3" applyFont="1" applyBorder="1"/>
    <xf numFmtId="44" fontId="10" fillId="0" borderId="1" xfId="1" applyFont="1" applyBorder="1"/>
    <xf numFmtId="44" fontId="9" fillId="0" borderId="1" xfId="3" applyFont="1" applyFill="1" applyBorder="1" applyAlignment="1">
      <alignment horizontal="right" vertical="center"/>
    </xf>
    <xf numFmtId="0" fontId="1" fillId="3" borderId="2" xfId="2" applyFill="1" applyBorder="1" applyAlignment="1">
      <alignment horizontal="center" vertical="center"/>
    </xf>
    <xf numFmtId="0" fontId="1" fillId="3" borderId="2" xfId="2" applyFill="1" applyBorder="1"/>
    <xf numFmtId="49" fontId="1" fillId="3" borderId="2" xfId="2" applyNumberFormat="1" applyFill="1" applyBorder="1" applyAlignment="1">
      <alignment horizontal="center" vertical="center"/>
    </xf>
    <xf numFmtId="0" fontId="1" fillId="3" borderId="2" xfId="2" applyFill="1" applyBorder="1" applyAlignment="1">
      <alignment horizontal="center"/>
    </xf>
    <xf numFmtId="0" fontId="1" fillId="3" borderId="2" xfId="2" applyFill="1" applyBorder="1" applyAlignment="1">
      <alignment horizontal="center" wrapText="1"/>
    </xf>
    <xf numFmtId="44" fontId="2" fillId="0" borderId="2" xfId="1" applyFont="1" applyBorder="1"/>
    <xf numFmtId="44" fontId="21" fillId="0" borderId="1" xfId="3" applyFont="1" applyFill="1" applyBorder="1"/>
    <xf numFmtId="0" fontId="0" fillId="0" borderId="0" xfId="0" applyAlignment="1">
      <alignment horizontal="center"/>
    </xf>
    <xf numFmtId="0" fontId="10" fillId="0" borderId="0" xfId="0" applyFont="1"/>
    <xf numFmtId="44" fontId="0" fillId="0" borderId="0" xfId="1" applyFont="1" applyFill="1" applyBorder="1"/>
    <xf numFmtId="44" fontId="9" fillId="0" borderId="1" xfId="3" applyFont="1" applyFill="1" applyBorder="1" applyAlignment="1">
      <alignment horizontal="right" vertical="center"/>
    </xf>
    <xf numFmtId="44" fontId="22" fillId="0" borderId="1" xfId="1" applyFont="1" applyBorder="1"/>
    <xf numFmtId="0" fontId="1" fillId="0" borderId="2" xfId="2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0" xfId="4" applyAlignment="1">
      <alignment vertical="center"/>
    </xf>
    <xf numFmtId="0" fontId="1" fillId="0" borderId="0" xfId="4" applyAlignment="1">
      <alignment vertical="center" wrapText="1"/>
    </xf>
    <xf numFmtId="44" fontId="1" fillId="0" borderId="0" xfId="4" applyNumberFormat="1" applyAlignment="1">
      <alignment vertical="center"/>
    </xf>
    <xf numFmtId="0" fontId="1" fillId="0" borderId="2" xfId="2" applyBorder="1" applyAlignment="1">
      <alignment horizontal="center" vertical="center"/>
    </xf>
    <xf numFmtId="44" fontId="0" fillId="0" borderId="1" xfId="1" applyFont="1" applyBorder="1" applyAlignment="1">
      <alignment horizontal="right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44" fontId="12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3" xfId="4" applyBorder="1" applyAlignment="1">
      <alignment horizontal="center" vertical="center"/>
    </xf>
    <xf numFmtId="44" fontId="1" fillId="0" borderId="2" xfId="4" applyNumberFormat="1" applyBorder="1" applyAlignment="1">
      <alignment horizontal="center" vertical="center"/>
    </xf>
    <xf numFmtId="44" fontId="1" fillId="0" borderId="3" xfId="4" applyNumberFormat="1" applyBorder="1" applyAlignment="1">
      <alignment horizontal="center" vertical="center"/>
    </xf>
    <xf numFmtId="0" fontId="1" fillId="0" borderId="2" xfId="2" applyBorder="1" applyAlignment="1">
      <alignment horizontal="left"/>
    </xf>
    <xf numFmtId="14" fontId="1" fillId="0" borderId="2" xfId="2" applyNumberFormat="1" applyBorder="1" applyAlignment="1">
      <alignment horizontal="left"/>
    </xf>
    <xf numFmtId="0" fontId="1" fillId="0" borderId="3" xfId="2" applyBorder="1" applyAlignment="1">
      <alignment horizontal="left"/>
    </xf>
    <xf numFmtId="0" fontId="1" fillId="0" borderId="3" xfId="4" applyBorder="1" applyAlignment="1">
      <alignment horizontal="left" vertical="center"/>
    </xf>
    <xf numFmtId="0" fontId="9" fillId="0" borderId="0" xfId="0" applyFont="1"/>
    <xf numFmtId="0" fontId="4" fillId="0" borderId="1" xfId="2" applyFont="1" applyBorder="1" applyAlignment="1">
      <alignment horizontal="center" vertical="top"/>
    </xf>
    <xf numFmtId="0" fontId="6" fillId="2" borderId="1" xfId="2" applyFont="1" applyFill="1" applyBorder="1" applyAlignment="1">
      <alignment horizontal="center" vertical="top"/>
    </xf>
    <xf numFmtId="49" fontId="6" fillId="2" borderId="1" xfId="2" applyNumberFormat="1" applyFont="1" applyFill="1" applyBorder="1" applyAlignment="1">
      <alignment horizontal="center" vertical="top"/>
    </xf>
    <xf numFmtId="0" fontId="6" fillId="2" borderId="1" xfId="2" applyFont="1" applyFill="1" applyBorder="1" applyAlignment="1">
      <alignment horizontal="center" vertical="top" wrapText="1"/>
    </xf>
    <xf numFmtId="44" fontId="5" fillId="2" borderId="1" xfId="3" applyFont="1" applyFill="1" applyBorder="1" applyAlignment="1">
      <alignment horizontal="center" vertical="top"/>
    </xf>
    <xf numFmtId="44" fontId="5" fillId="2" borderId="1" xfId="3" applyFont="1" applyFill="1" applyBorder="1" applyAlignment="1">
      <alignment horizontal="center" vertical="top" wrapText="1"/>
    </xf>
    <xf numFmtId="0" fontId="1" fillId="0" borderId="0" xfId="2" applyAlignment="1">
      <alignment vertical="top"/>
    </xf>
    <xf numFmtId="44" fontId="5" fillId="2" borderId="1" xfId="4" applyNumberFormat="1" applyFont="1" applyFill="1" applyBorder="1" applyAlignment="1">
      <alignment horizontal="center" vertical="top"/>
    </xf>
    <xf numFmtId="0" fontId="1" fillId="0" borderId="3" xfId="2" applyBorder="1" applyAlignment="1">
      <alignment horizontal="center"/>
    </xf>
    <xf numFmtId="0" fontId="1" fillId="0" borderId="2" xfId="2" applyBorder="1" applyAlignment="1">
      <alignment horizontal="center"/>
    </xf>
    <xf numFmtId="0" fontId="1" fillId="0" borderId="11" xfId="2" applyBorder="1" applyAlignment="1">
      <alignment horizontal="center"/>
    </xf>
    <xf numFmtId="0" fontId="12" fillId="4" borderId="2" xfId="2" applyFont="1" applyFill="1" applyBorder="1" applyAlignment="1">
      <alignment horizontal="left"/>
    </xf>
    <xf numFmtId="14" fontId="12" fillId="4" borderId="2" xfId="2" applyNumberFormat="1" applyFont="1" applyFill="1" applyBorder="1" applyAlignment="1">
      <alignment horizontal="left"/>
    </xf>
    <xf numFmtId="0" fontId="12" fillId="4" borderId="2" xfId="4" applyFont="1" applyFill="1" applyBorder="1" applyAlignment="1">
      <alignment horizontal="center" vertical="center"/>
    </xf>
    <xf numFmtId="0" fontId="12" fillId="4" borderId="3" xfId="2" applyFont="1" applyFill="1" applyBorder="1" applyAlignment="1">
      <alignment horizontal="left"/>
    </xf>
    <xf numFmtId="0" fontId="12" fillId="4" borderId="3" xfId="4" applyFont="1" applyFill="1" applyBorder="1" applyAlignment="1">
      <alignment horizontal="left" vertical="center"/>
    </xf>
    <xf numFmtId="0" fontId="12" fillId="4" borderId="3" xfId="2" applyFont="1" applyFill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Border="1" applyAlignment="1">
      <alignment horizontal="right" vertical="center"/>
    </xf>
    <xf numFmtId="0" fontId="8" fillId="0" borderId="1" xfId="2" applyFont="1" applyBorder="1" applyAlignment="1">
      <alignment horizontal="center"/>
    </xf>
    <xf numFmtId="0" fontId="1" fillId="0" borderId="2" xfId="2" applyFont="1" applyFill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/>
    </xf>
    <xf numFmtId="0" fontId="1" fillId="0" borderId="2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center" vertical="center" wrapText="1"/>
    </xf>
    <xf numFmtId="14" fontId="1" fillId="0" borderId="2" xfId="2" applyNumberFormat="1" applyFont="1" applyFill="1" applyBorder="1" applyAlignment="1">
      <alignment horizontal="center" vertical="center" wrapText="1"/>
    </xf>
    <xf numFmtId="14" fontId="1" fillId="0" borderId="3" xfId="2" applyNumberFormat="1" applyFont="1" applyFill="1" applyBorder="1" applyAlignment="1">
      <alignment horizontal="center" vertical="center" wrapText="1"/>
    </xf>
    <xf numFmtId="0" fontId="1" fillId="0" borderId="1" xfId="4" applyFill="1" applyBorder="1" applyAlignment="1">
      <alignment horizontal="center" vertical="center"/>
    </xf>
    <xf numFmtId="0" fontId="1" fillId="0" borderId="1" xfId="4" applyFont="1" applyFill="1" applyBorder="1" applyAlignment="1">
      <alignment horizontal="left" vertical="center" wrapText="1"/>
    </xf>
    <xf numFmtId="0" fontId="1" fillId="0" borderId="1" xfId="4" applyFill="1" applyBorder="1" applyAlignment="1">
      <alignment horizontal="left" vertical="center" wrapText="1"/>
    </xf>
    <xf numFmtId="44" fontId="1" fillId="0" borderId="2" xfId="4" applyNumberFormat="1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1" fillId="0" borderId="2" xfId="4" applyFont="1" applyFill="1" applyBorder="1" applyAlignment="1">
      <alignment horizontal="center" vertical="center"/>
    </xf>
    <xf numFmtId="0" fontId="1" fillId="0" borderId="3" xfId="4" applyFont="1" applyFill="1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2" xfId="4" applyBorder="1" applyAlignment="1">
      <alignment horizontal="center" vertical="center"/>
    </xf>
    <xf numFmtId="0" fontId="1" fillId="0" borderId="2" xfId="4" applyFont="1" applyFill="1" applyBorder="1" applyAlignment="1">
      <alignment horizontal="left" vertical="center" wrapText="1"/>
    </xf>
    <xf numFmtId="0" fontId="1" fillId="0" borderId="3" xfId="4" applyFont="1" applyFill="1" applyBorder="1" applyAlignment="1">
      <alignment horizontal="left" vertical="center" wrapText="1"/>
    </xf>
    <xf numFmtId="0" fontId="1" fillId="0" borderId="2" xfId="4" applyFill="1" applyBorder="1" applyAlignment="1">
      <alignment horizontal="center" vertical="center"/>
    </xf>
    <xf numFmtId="0" fontId="1" fillId="0" borderId="3" xfId="4" applyFill="1" applyBorder="1" applyAlignment="1">
      <alignment horizontal="center" vertical="center"/>
    </xf>
    <xf numFmtId="0" fontId="1" fillId="0" borderId="1" xfId="4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left" vertical="center" wrapText="1"/>
    </xf>
    <xf numFmtId="0" fontId="11" fillId="0" borderId="1" xfId="2" applyFont="1" applyBorder="1" applyAlignment="1">
      <alignment horizontal="center"/>
    </xf>
    <xf numFmtId="44" fontId="1" fillId="0" borderId="1" xfId="4" applyNumberForma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0" fontId="11" fillId="0" borderId="8" xfId="2" applyFont="1" applyBorder="1" applyAlignment="1">
      <alignment horizontal="center"/>
    </xf>
    <xf numFmtId="0" fontId="11" fillId="0" borderId="9" xfId="2" applyFont="1" applyBorder="1" applyAlignment="1">
      <alignment horizontal="center"/>
    </xf>
    <xf numFmtId="0" fontId="11" fillId="0" borderId="10" xfId="2" applyFont="1" applyBorder="1" applyAlignment="1">
      <alignment horizontal="center"/>
    </xf>
    <xf numFmtId="0" fontId="8" fillId="0" borderId="8" xfId="2" applyFont="1" applyBorder="1" applyAlignment="1">
      <alignment horizontal="center"/>
    </xf>
    <xf numFmtId="0" fontId="8" fillId="0" borderId="9" xfId="2" applyFont="1" applyBorder="1" applyAlignment="1">
      <alignment horizontal="center"/>
    </xf>
    <xf numFmtId="0" fontId="8" fillId="0" borderId="10" xfId="2" applyFont="1" applyBorder="1" applyAlignment="1">
      <alignment horizontal="center"/>
    </xf>
    <xf numFmtId="0" fontId="1" fillId="0" borderId="2" xfId="2" applyNumberFormat="1" applyFont="1" applyFill="1" applyBorder="1" applyAlignment="1">
      <alignment horizontal="center" vertical="center" wrapText="1"/>
    </xf>
    <xf numFmtId="0" fontId="1" fillId="0" borderId="3" xfId="2" applyNumberFormat="1" applyFont="1" applyFill="1" applyBorder="1" applyAlignment="1">
      <alignment horizontal="center" vertical="center" wrapText="1"/>
    </xf>
    <xf numFmtId="44" fontId="1" fillId="0" borderId="3" xfId="4" applyNumberFormat="1" applyBorder="1" applyAlignment="1">
      <alignment horizontal="center" vertical="center"/>
    </xf>
    <xf numFmtId="0" fontId="1" fillId="0" borderId="1" xfId="4" applyBorder="1" applyAlignment="1">
      <alignment horizontal="left" vertical="center" wrapText="1"/>
    </xf>
    <xf numFmtId="44" fontId="9" fillId="0" borderId="1" xfId="3" applyFont="1" applyBorder="1" applyAlignment="1">
      <alignment horizontal="right" vertical="center"/>
    </xf>
    <xf numFmtId="0" fontId="12" fillId="0" borderId="2" xfId="2" applyFont="1" applyBorder="1" applyAlignment="1">
      <alignment horizontal="center" vertical="center" wrapText="1"/>
    </xf>
    <xf numFmtId="0" fontId="12" fillId="0" borderId="11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2" xfId="4" applyBorder="1" applyAlignment="1">
      <alignment horizontal="left" vertical="center" wrapText="1"/>
    </xf>
    <xf numFmtId="0" fontId="1" fillId="0" borderId="3" xfId="4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4" fontId="6" fillId="0" borderId="0" xfId="2" applyNumberFormat="1" applyFont="1" applyAlignment="1">
      <alignment horizontal="right" vertical="center"/>
    </xf>
    <xf numFmtId="166" fontId="20" fillId="0" borderId="2" xfId="1" applyNumberFormat="1" applyFont="1" applyBorder="1" applyAlignment="1">
      <alignment horizontal="center" vertical="center"/>
    </xf>
    <xf numFmtId="166" fontId="20" fillId="0" borderId="3" xfId="1" applyNumberFormat="1" applyFont="1" applyBorder="1" applyAlignment="1">
      <alignment horizontal="center" vertical="center"/>
    </xf>
    <xf numFmtId="166" fontId="1" fillId="0" borderId="2" xfId="1" applyNumberFormat="1" applyBorder="1" applyAlignment="1">
      <alignment horizontal="center" vertical="center"/>
    </xf>
    <xf numFmtId="166" fontId="1" fillId="0" borderId="3" xfId="1" applyNumberFormat="1" applyBorder="1" applyAlignment="1">
      <alignment horizontal="center" vertical="center"/>
    </xf>
    <xf numFmtId="166" fontId="9" fillId="0" borderId="1" xfId="1" applyNumberFormat="1" applyFont="1" applyBorder="1" applyAlignment="1">
      <alignment horizontal="right" vertical="center"/>
    </xf>
    <xf numFmtId="0" fontId="11" fillId="0" borderId="3" xfId="2" applyFont="1" applyBorder="1" applyAlignment="1">
      <alignment horizontal="center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0" fontId="0" fillId="0" borderId="2" xfId="2" applyFont="1" applyBorder="1" applyAlignment="1">
      <alignment horizontal="center" vertical="center" wrapText="1"/>
    </xf>
    <xf numFmtId="0" fontId="0" fillId="0" borderId="2" xfId="2" applyFont="1" applyBorder="1" applyAlignment="1">
      <alignment vertical="center" wrapText="1"/>
    </xf>
    <xf numFmtId="49" fontId="0" fillId="0" borderId="2" xfId="2" applyNumberFormat="1" applyFont="1" applyBorder="1" applyAlignment="1">
      <alignment horizontal="center" vertical="center" wrapText="1"/>
    </xf>
    <xf numFmtId="0" fontId="12" fillId="4" borderId="2" xfId="4" applyFont="1" applyFill="1" applyBorder="1" applyAlignment="1">
      <alignment horizontal="center" vertical="center"/>
    </xf>
    <xf numFmtId="0" fontId="12" fillId="4" borderId="3" xfId="4" applyFont="1" applyFill="1" applyBorder="1" applyAlignment="1">
      <alignment horizontal="center" vertical="center"/>
    </xf>
    <xf numFmtId="0" fontId="1" fillId="0" borderId="2" xfId="2" applyFill="1" applyBorder="1" applyAlignment="1">
      <alignment horizontal="center" vertical="center"/>
    </xf>
    <xf numFmtId="0" fontId="1" fillId="0" borderId="3" xfId="2" applyFill="1" applyBorder="1" applyAlignment="1">
      <alignment horizontal="center" vertical="center"/>
    </xf>
    <xf numFmtId="0" fontId="12" fillId="4" borderId="2" xfId="2" applyFont="1" applyFill="1" applyBorder="1" applyAlignment="1">
      <alignment horizontal="center" vertical="center"/>
    </xf>
    <xf numFmtId="0" fontId="12" fillId="4" borderId="3" xfId="2" applyFont="1" applyFill="1" applyBorder="1" applyAlignment="1">
      <alignment horizontal="center" vertical="center"/>
    </xf>
    <xf numFmtId="0" fontId="12" fillId="4" borderId="2" xfId="2" applyFont="1" applyFill="1" applyBorder="1" applyAlignment="1">
      <alignment horizontal="center" vertical="center" wrapText="1"/>
    </xf>
    <xf numFmtId="0" fontId="12" fillId="4" borderId="3" xfId="2" applyFont="1" applyFill="1" applyBorder="1" applyAlignment="1">
      <alignment horizontal="center" vertical="center" wrapText="1"/>
    </xf>
    <xf numFmtId="0" fontId="12" fillId="4" borderId="2" xfId="2" applyFont="1" applyFill="1" applyBorder="1" applyAlignment="1">
      <alignment horizontal="left" vertical="center" wrapText="1"/>
    </xf>
    <xf numFmtId="0" fontId="12" fillId="4" borderId="3" xfId="2" applyFont="1" applyFill="1" applyBorder="1" applyAlignment="1">
      <alignment horizontal="left" vertical="center" wrapText="1"/>
    </xf>
    <xf numFmtId="49" fontId="12" fillId="4" borderId="2" xfId="2" applyNumberFormat="1" applyFont="1" applyFill="1" applyBorder="1" applyAlignment="1">
      <alignment horizontal="center" vertical="center" wrapText="1"/>
    </xf>
    <xf numFmtId="49" fontId="12" fillId="4" borderId="3" xfId="2" applyNumberFormat="1" applyFont="1" applyFill="1" applyBorder="1" applyAlignment="1">
      <alignment horizontal="center" vertical="center" wrapText="1"/>
    </xf>
    <xf numFmtId="14" fontId="12" fillId="4" borderId="2" xfId="2" applyNumberFormat="1" applyFont="1" applyFill="1" applyBorder="1" applyAlignment="1">
      <alignment horizontal="center" vertical="center" wrapText="1"/>
    </xf>
    <xf numFmtId="14" fontId="12" fillId="4" borderId="3" xfId="2" applyNumberFormat="1" applyFont="1" applyFill="1" applyBorder="1" applyAlignment="1">
      <alignment horizontal="center" vertical="center" wrapText="1"/>
    </xf>
    <xf numFmtId="0" fontId="12" fillId="4" borderId="1" xfId="4" applyFont="1" applyFill="1" applyBorder="1" applyAlignment="1">
      <alignment horizontal="center" vertical="center"/>
    </xf>
    <xf numFmtId="0" fontId="12" fillId="4" borderId="1" xfId="4" applyFont="1" applyFill="1" applyBorder="1" applyAlignment="1">
      <alignment horizontal="left" vertical="center" wrapText="1"/>
    </xf>
    <xf numFmtId="44" fontId="12" fillId="4" borderId="2" xfId="4" applyNumberFormat="1" applyFont="1" applyFill="1" applyBorder="1" applyAlignment="1">
      <alignment horizontal="center" vertical="center"/>
    </xf>
  </cellXfs>
  <cellStyles count="6">
    <cellStyle name="Currency" xfId="1" builtinId="4"/>
    <cellStyle name="Currency 3" xfId="3" xr:uid="{00000000-0005-0000-0000-000001000000}"/>
    <cellStyle name="Normal" xfId="0" builtinId="0"/>
    <cellStyle name="Normal 2" xfId="4" xr:uid="{00000000-0005-0000-0000-000003000000}"/>
    <cellStyle name="Normal 5" xfId="2" xr:uid="{00000000-0005-0000-0000-000004000000}"/>
    <cellStyle name="Percent 2" xfId="5" xr:uid="{00000000-0005-0000-0000-000005000000}"/>
  </cellStyles>
  <dxfs count="2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60</xdr:row>
      <xdr:rowOff>180975</xdr:rowOff>
    </xdr:from>
    <xdr:to>
      <xdr:col>2</xdr:col>
      <xdr:colOff>760481</xdr:colOff>
      <xdr:row>66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0396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430125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430125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67710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60</xdr:row>
      <xdr:rowOff>133350</xdr:rowOff>
    </xdr:from>
    <xdr:to>
      <xdr:col>2</xdr:col>
      <xdr:colOff>865256</xdr:colOff>
      <xdr:row>66</xdr:row>
      <xdr:rowOff>110111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274445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67710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68</xdr:row>
      <xdr:rowOff>14861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180975</xdr:rowOff>
    </xdr:from>
    <xdr:to>
      <xdr:col>2</xdr:col>
      <xdr:colOff>760481</xdr:colOff>
      <xdr:row>46</xdr:row>
      <xdr:rowOff>157736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553825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67710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67</xdr:row>
      <xdr:rowOff>180975</xdr:rowOff>
    </xdr:from>
    <xdr:to>
      <xdr:col>2</xdr:col>
      <xdr:colOff>760481</xdr:colOff>
      <xdr:row>73</xdr:row>
      <xdr:rowOff>157736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183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611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66</xdr:row>
      <xdr:rowOff>9525</xdr:rowOff>
    </xdr:from>
    <xdr:to>
      <xdr:col>2</xdr:col>
      <xdr:colOff>817631</xdr:colOff>
      <xdr:row>73</xdr:row>
      <xdr:rowOff>100586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3773150"/>
          <a:ext cx="2551181" cy="160553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6</xdr:row>
      <xdr:rowOff>143910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28691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62</xdr:row>
      <xdr:rowOff>9525</xdr:rowOff>
    </xdr:from>
    <xdr:to>
      <xdr:col>2</xdr:col>
      <xdr:colOff>817631</xdr:colOff>
      <xdr:row>70</xdr:row>
      <xdr:rowOff>43436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3011150"/>
          <a:ext cx="2551181" cy="160553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6</xdr:row>
      <xdr:rowOff>96285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28691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64</xdr:row>
      <xdr:rowOff>171450</xdr:rowOff>
    </xdr:from>
    <xdr:to>
      <xdr:col>2</xdr:col>
      <xdr:colOff>903356</xdr:colOff>
      <xdr:row>74</xdr:row>
      <xdr:rowOff>291086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3001625"/>
          <a:ext cx="2551181" cy="209131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8</xdr:row>
      <xdr:rowOff>10560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71553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6</xdr:row>
      <xdr:rowOff>133636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286161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70</xdr:row>
      <xdr:rowOff>171450</xdr:rowOff>
    </xdr:from>
    <xdr:to>
      <xdr:col>2</xdr:col>
      <xdr:colOff>295276</xdr:colOff>
      <xdr:row>80</xdr:row>
      <xdr:rowOff>256916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95AB41-7C14-4330-BB3A-94A789679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6" y="15992475"/>
          <a:ext cx="1943100" cy="205714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400049</xdr:colOff>
      <xdr:row>8</xdr:row>
      <xdr:rowOff>41051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08534EE-3C92-4109-8473-18CDCF980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90749" cy="2155601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66</xdr:row>
      <xdr:rowOff>171450</xdr:rowOff>
    </xdr:from>
    <xdr:to>
      <xdr:col>2</xdr:col>
      <xdr:colOff>390525</xdr:colOff>
      <xdr:row>76</xdr:row>
      <xdr:rowOff>284016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D3BA846-0D69-43DF-82AF-764B01734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5801975"/>
          <a:ext cx="2038350" cy="2084241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67</xdr:row>
      <xdr:rowOff>19050</xdr:rowOff>
    </xdr:from>
    <xdr:to>
      <xdr:col>2</xdr:col>
      <xdr:colOff>323850</xdr:colOff>
      <xdr:row>75</xdr:row>
      <xdr:rowOff>85725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B5692EF-EE90-49E6-8777-D81355903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5849600"/>
          <a:ext cx="2038350" cy="16478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0</xdr:rowOff>
    </xdr:from>
    <xdr:to>
      <xdr:col>2</xdr:col>
      <xdr:colOff>571499</xdr:colOff>
      <xdr:row>5</xdr:row>
      <xdr:rowOff>95250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9129ADF-A94B-4B2F-9439-D5B7FAC59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0"/>
          <a:ext cx="2285999" cy="145732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1304925</xdr:colOff>
      <xdr:row>5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C8D6EE-AC17-4D39-B7BA-DBE7B257D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8375" cy="105727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56</xdr:row>
      <xdr:rowOff>171450</xdr:rowOff>
    </xdr:from>
    <xdr:to>
      <xdr:col>2</xdr:col>
      <xdr:colOff>903356</xdr:colOff>
      <xdr:row>73</xdr:row>
      <xdr:rowOff>110111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7845A62-1B94-4A4C-9953-7E2455561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6563975"/>
          <a:ext cx="2551181" cy="342481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0</xdr:row>
      <xdr:rowOff>0</xdr:rowOff>
    </xdr:from>
    <xdr:to>
      <xdr:col>2</xdr:col>
      <xdr:colOff>114299</xdr:colOff>
      <xdr:row>5</xdr:row>
      <xdr:rowOff>98977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9DDF52C-4E8E-4FCE-8C9D-C4DFE44F0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0"/>
          <a:ext cx="1885949" cy="1461052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49</xdr:row>
      <xdr:rowOff>171450</xdr:rowOff>
    </xdr:from>
    <xdr:to>
      <xdr:col>2</xdr:col>
      <xdr:colOff>590550</xdr:colOff>
      <xdr:row>59</xdr:row>
      <xdr:rowOff>322376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2A2358A-77C8-4134-812B-7CFFD0BE1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6" y="14468475"/>
          <a:ext cx="2238374" cy="21226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</xdr:rowOff>
    </xdr:from>
    <xdr:to>
      <xdr:col>2</xdr:col>
      <xdr:colOff>228599</xdr:colOff>
      <xdr:row>5</xdr:row>
      <xdr:rowOff>93347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B055F53-7F4F-4A21-833B-77E05BA17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"/>
          <a:ext cx="2019299" cy="145542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1304925</xdr:colOff>
      <xdr:row>6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3B6BD3E-2A5A-4E2B-98FD-9B1EABFE1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8375" cy="128587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51</xdr:row>
      <xdr:rowOff>30780</xdr:rowOff>
    </xdr:from>
    <xdr:to>
      <xdr:col>2</xdr:col>
      <xdr:colOff>361950</xdr:colOff>
      <xdr:row>59</xdr:row>
      <xdr:rowOff>111907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5B33753-AE53-431F-AE36-EECCD4541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12432330"/>
          <a:ext cx="2057399" cy="166227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2</xdr:col>
      <xdr:colOff>400049</xdr:colOff>
      <xdr:row>6</xdr:row>
      <xdr:rowOff>276225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DCA92F9-4602-49C6-8727-B05083F37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2190749" cy="1419224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51</xdr:row>
      <xdr:rowOff>30780</xdr:rowOff>
    </xdr:from>
    <xdr:to>
      <xdr:col>2</xdr:col>
      <xdr:colOff>361950</xdr:colOff>
      <xdr:row>61</xdr:row>
      <xdr:rowOff>73807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1535B6B-0862-47D1-875A-D57E1C1B8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10813080"/>
          <a:ext cx="2057399" cy="2186152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1</xdr:rowOff>
    </xdr:from>
    <xdr:to>
      <xdr:col>2</xdr:col>
      <xdr:colOff>561975</xdr:colOff>
      <xdr:row>5</xdr:row>
      <xdr:rowOff>57150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401284A-C2B6-4E7C-B3DD-5F2C8F123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2352674" cy="1419224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1304925</xdr:colOff>
      <xdr:row>5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B13168-501B-468A-B8B8-BCD1E8C28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8375" cy="1038225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50</xdr:row>
      <xdr:rowOff>164130</xdr:rowOff>
    </xdr:from>
    <xdr:to>
      <xdr:col>2</xdr:col>
      <xdr:colOff>266699</xdr:colOff>
      <xdr:row>59</xdr:row>
      <xdr:rowOff>133350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478D5F2-9B1B-4672-924B-1E259743F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460655"/>
          <a:ext cx="2057399" cy="17503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28577</xdr:rowOff>
    </xdr:from>
    <xdr:to>
      <xdr:col>2</xdr:col>
      <xdr:colOff>419099</xdr:colOff>
      <xdr:row>7</xdr:row>
      <xdr:rowOff>38100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F55DF41-8B33-48A7-9FC8-940B24711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7"/>
          <a:ext cx="2209799" cy="1343023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51</xdr:row>
      <xdr:rowOff>38100</xdr:rowOff>
    </xdr:from>
    <xdr:to>
      <xdr:col>2</xdr:col>
      <xdr:colOff>161925</xdr:colOff>
      <xdr:row>59</xdr:row>
      <xdr:rowOff>19050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AB05F92-E1F0-40FC-964A-EC10A1012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534650"/>
          <a:ext cx="1952625" cy="156210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0</xdr:row>
      <xdr:rowOff>28577</xdr:rowOff>
    </xdr:from>
    <xdr:to>
      <xdr:col>2</xdr:col>
      <xdr:colOff>390525</xdr:colOff>
      <xdr:row>5</xdr:row>
      <xdr:rowOff>85725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7D281FE-883D-4CDF-9655-1F6F4E177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7"/>
          <a:ext cx="2124075" cy="1419223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1304925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5E8A84-98E2-42A4-9A80-D046BE137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8375" cy="108585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51</xdr:row>
      <xdr:rowOff>38100</xdr:rowOff>
    </xdr:from>
    <xdr:to>
      <xdr:col>2</xdr:col>
      <xdr:colOff>133350</xdr:colOff>
      <xdr:row>59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3BE04C-B318-43DC-BEE1-1634A3897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820400"/>
          <a:ext cx="1952625" cy="1628775"/>
        </a:xfrm>
        <a:prstGeom prst="rect">
          <a:avLst/>
        </a:prstGeom>
      </xdr:spPr>
    </xdr:pic>
    <xdr:clientData/>
  </xdr:twoCellAnchor>
  <xdr:twoCellAnchor editAs="oneCell">
    <xdr:from>
      <xdr:col>0</xdr:col>
      <xdr:colOff>57151</xdr:colOff>
      <xdr:row>0</xdr:row>
      <xdr:rowOff>0</xdr:rowOff>
    </xdr:from>
    <xdr:to>
      <xdr:col>1</xdr:col>
      <xdr:colOff>1209675</xdr:colOff>
      <xdr:row>6</xdr:row>
      <xdr:rowOff>285750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3702DEB-CA66-489E-973C-41470C215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1" y="0"/>
          <a:ext cx="1704974" cy="142875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37</xdr:row>
      <xdr:rowOff>66676</xdr:rowOff>
    </xdr:from>
    <xdr:to>
      <xdr:col>1</xdr:col>
      <xdr:colOff>1143000</xdr:colOff>
      <xdr:row>44</xdr:row>
      <xdr:rowOff>180976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3B6AFDD-7CE9-4A20-A9C0-A9109ADB0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7896226"/>
          <a:ext cx="1524000" cy="150495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57151</xdr:colOff>
      <xdr:row>0</xdr:row>
      <xdr:rowOff>28579</xdr:rowOff>
    </xdr:from>
    <xdr:to>
      <xdr:col>1</xdr:col>
      <xdr:colOff>1162050</xdr:colOff>
      <xdr:row>5</xdr:row>
      <xdr:rowOff>66675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A03B296-1066-4B79-AD7C-2EB37BB7E7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1" y="28579"/>
          <a:ext cx="1628774" cy="1400171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28575</xdr:rowOff>
    </xdr:from>
    <xdr:to>
      <xdr:col>1</xdr:col>
      <xdr:colOff>1390650</xdr:colOff>
      <xdr:row>5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A81FD6-9292-497C-8995-21494EDAD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28575"/>
          <a:ext cx="2238375" cy="1028700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37</xdr:row>
      <xdr:rowOff>19050</xdr:rowOff>
    </xdr:from>
    <xdr:to>
      <xdr:col>2</xdr:col>
      <xdr:colOff>542925</xdr:colOff>
      <xdr:row>45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1DCB5C4-09EC-4CE2-A408-4AFAEAA5F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7848600"/>
          <a:ext cx="2305050" cy="1590675"/>
        </a:xfrm>
        <a:prstGeom prst="rect">
          <a:avLst/>
        </a:prstGeom>
      </xdr:spPr>
    </xdr:pic>
    <xdr:clientData/>
  </xdr:twoCellAnchor>
  <xdr:twoCellAnchor editAs="oneCell">
    <xdr:from>
      <xdr:col>0</xdr:col>
      <xdr:colOff>28576</xdr:colOff>
      <xdr:row>0</xdr:row>
      <xdr:rowOff>38106</xdr:rowOff>
    </xdr:from>
    <xdr:to>
      <xdr:col>2</xdr:col>
      <xdr:colOff>352425</xdr:colOff>
      <xdr:row>5</xdr:row>
      <xdr:rowOff>19051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A94FD2A-E870-4B66-A1D0-EC31B332E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6" y="38106"/>
          <a:ext cx="2114549" cy="1343020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41</xdr:row>
      <xdr:rowOff>114300</xdr:rowOff>
    </xdr:from>
    <xdr:to>
      <xdr:col>2</xdr:col>
      <xdr:colOff>76200</xdr:colOff>
      <xdr:row>47</xdr:row>
      <xdr:rowOff>180975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769F6D9-57EC-4F3F-8348-B18927B5B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9086850"/>
          <a:ext cx="1838325" cy="1266825"/>
        </a:xfrm>
        <a:prstGeom prst="rect">
          <a:avLst/>
        </a:prstGeom>
      </xdr:spPr>
    </xdr:pic>
    <xdr:clientData/>
  </xdr:twoCellAnchor>
  <xdr:twoCellAnchor editAs="oneCell">
    <xdr:from>
      <xdr:col>0</xdr:col>
      <xdr:colOff>57151</xdr:colOff>
      <xdr:row>0</xdr:row>
      <xdr:rowOff>28580</xdr:rowOff>
    </xdr:from>
    <xdr:to>
      <xdr:col>2</xdr:col>
      <xdr:colOff>209550</xdr:colOff>
      <xdr:row>5</xdr:row>
      <xdr:rowOff>93397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71DAFFC-65A3-49D8-AD9D-45F48918B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1" y="28580"/>
          <a:ext cx="1943099" cy="1426892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1343025</xdr:colOff>
      <xdr:row>6</xdr:row>
      <xdr:rowOff>190500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A6DF5D9-7CD3-4548-9E9B-55E0A4630B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76475" cy="1343025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54</xdr:row>
      <xdr:rowOff>38101</xdr:rowOff>
    </xdr:from>
    <xdr:to>
      <xdr:col>2</xdr:col>
      <xdr:colOff>47625</xdr:colOff>
      <xdr:row>60</xdr:row>
      <xdr:rowOff>104776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26F8716-DA08-471C-96AD-0B03961A9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115676"/>
          <a:ext cx="1838325" cy="125730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57151</xdr:colOff>
      <xdr:row>0</xdr:row>
      <xdr:rowOff>28580</xdr:rowOff>
    </xdr:from>
    <xdr:to>
      <xdr:col>2</xdr:col>
      <xdr:colOff>142875</xdr:colOff>
      <xdr:row>4</xdr:row>
      <xdr:rowOff>133350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95A7AF6-BB02-4795-A5F9-344E8DA88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1" y="28580"/>
          <a:ext cx="1876424" cy="1276345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53</xdr:row>
      <xdr:rowOff>28576</xdr:rowOff>
    </xdr:from>
    <xdr:to>
      <xdr:col>2</xdr:col>
      <xdr:colOff>133350</xdr:colOff>
      <xdr:row>60</xdr:row>
      <xdr:rowOff>171451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B835B9E-A3BD-4C00-B5A6-4B12EBE31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0906126"/>
          <a:ext cx="1838325" cy="1533525"/>
        </a:xfrm>
        <a:prstGeom prst="rect">
          <a:avLst/>
        </a:prstGeom>
      </xdr:spPr>
    </xdr:pic>
    <xdr:clientData/>
  </xdr:twoCellAnchor>
  <xdr:twoCellAnchor editAs="oneCell">
    <xdr:from>
      <xdr:col>0</xdr:col>
      <xdr:colOff>57151</xdr:colOff>
      <xdr:row>0</xdr:row>
      <xdr:rowOff>28581</xdr:rowOff>
    </xdr:from>
    <xdr:to>
      <xdr:col>2</xdr:col>
      <xdr:colOff>438150</xdr:colOff>
      <xdr:row>5</xdr:row>
      <xdr:rowOff>9526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CC53955-41FD-4A67-9474-4D649B738F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1" y="28581"/>
          <a:ext cx="2171699" cy="1343020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1</xdr:col>
      <xdr:colOff>904875</xdr:colOff>
      <xdr:row>5</xdr:row>
      <xdr:rowOff>85725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392B6FC-F78C-45FC-BE23-D935A2F8B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1743075" cy="1038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3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6"/>
  <sheetViews>
    <sheetView workbookViewId="0">
      <selection sqref="A1:H1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33" t="s">
        <v>0</v>
      </c>
      <c r="B1" s="233"/>
      <c r="C1" s="233"/>
      <c r="D1" s="233"/>
      <c r="E1" s="233"/>
      <c r="F1" s="233"/>
      <c r="G1" s="233"/>
      <c r="H1" s="233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34" t="s">
        <v>1</v>
      </c>
      <c r="F3" s="234"/>
      <c r="G3" s="8">
        <v>43858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35" t="s">
        <v>2</v>
      </c>
      <c r="F4" s="235"/>
      <c r="G4" s="9">
        <v>36322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36" t="s">
        <v>4</v>
      </c>
      <c r="C6" s="236"/>
      <c r="D6" s="236"/>
      <c r="E6" s="236"/>
      <c r="F6" s="236"/>
      <c r="G6" s="236"/>
      <c r="H6" s="236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37">
        <v>1</v>
      </c>
      <c r="B8" s="239" t="s">
        <v>13</v>
      </c>
      <c r="C8" s="239" t="s">
        <v>14</v>
      </c>
      <c r="D8" s="241" t="s">
        <v>15</v>
      </c>
      <c r="E8" s="243">
        <v>43836</v>
      </c>
      <c r="F8" s="245">
        <v>38</v>
      </c>
      <c r="G8" s="246" t="s">
        <v>16</v>
      </c>
      <c r="H8" s="248">
        <v>2127.83</v>
      </c>
      <c r="I8" s="250">
        <v>71</v>
      </c>
      <c r="J8" s="19"/>
      <c r="K8" s="19"/>
      <c r="L8" s="19"/>
    </row>
    <row r="9" spans="1:12" x14ac:dyDescent="0.25">
      <c r="A9" s="238"/>
      <c r="B9" s="240"/>
      <c r="C9" s="240"/>
      <c r="D9" s="242"/>
      <c r="E9" s="244"/>
      <c r="F9" s="245"/>
      <c r="G9" s="247"/>
      <c r="H9" s="249"/>
      <c r="I9" s="251"/>
      <c r="J9" s="19"/>
      <c r="K9" s="20"/>
      <c r="L9" s="20"/>
    </row>
    <row r="10" spans="1:12" ht="15" customHeight="1" x14ac:dyDescent="0.25">
      <c r="A10" s="237">
        <v>2</v>
      </c>
      <c r="B10" s="239" t="s">
        <v>17</v>
      </c>
      <c r="C10" s="239" t="s">
        <v>18</v>
      </c>
      <c r="D10" s="241" t="s">
        <v>19</v>
      </c>
      <c r="E10" s="243">
        <v>43836</v>
      </c>
      <c r="F10" s="245">
        <v>37</v>
      </c>
      <c r="G10" s="246" t="s">
        <v>20</v>
      </c>
      <c r="H10" s="248">
        <v>987.73</v>
      </c>
      <c r="I10" s="250">
        <v>27</v>
      </c>
      <c r="J10" s="19"/>
      <c r="K10" s="1"/>
      <c r="L10" s="1"/>
    </row>
    <row r="11" spans="1:12" x14ac:dyDescent="0.25">
      <c r="A11" s="238"/>
      <c r="B11" s="240"/>
      <c r="C11" s="240"/>
      <c r="D11" s="242"/>
      <c r="E11" s="244"/>
      <c r="F11" s="245"/>
      <c r="G11" s="247"/>
      <c r="H11" s="249"/>
      <c r="I11" s="251"/>
      <c r="J11" s="19"/>
      <c r="K11" s="1"/>
      <c r="L11" s="1"/>
    </row>
    <row r="12" spans="1:12" x14ac:dyDescent="0.25">
      <c r="A12" s="237">
        <v>3</v>
      </c>
      <c r="B12" s="239" t="s">
        <v>21</v>
      </c>
      <c r="C12" s="239" t="s">
        <v>22</v>
      </c>
      <c r="D12" s="241" t="s">
        <v>23</v>
      </c>
      <c r="E12" s="243">
        <v>43839</v>
      </c>
      <c r="F12" s="245">
        <v>38</v>
      </c>
      <c r="G12" s="246" t="s">
        <v>16</v>
      </c>
      <c r="H12" s="248">
        <v>2127.83</v>
      </c>
      <c r="I12" s="250">
        <v>71</v>
      </c>
      <c r="J12" s="19"/>
      <c r="K12" s="1"/>
      <c r="L12" s="1"/>
    </row>
    <row r="13" spans="1:12" x14ac:dyDescent="0.25">
      <c r="A13" s="238"/>
      <c r="B13" s="240"/>
      <c r="C13" s="240"/>
      <c r="D13" s="242"/>
      <c r="E13" s="244"/>
      <c r="F13" s="245"/>
      <c r="G13" s="247"/>
      <c r="H13" s="249"/>
      <c r="I13" s="251"/>
      <c r="J13" s="19"/>
      <c r="K13" s="1"/>
      <c r="L13" s="1"/>
    </row>
    <row r="14" spans="1:12" x14ac:dyDescent="0.25">
      <c r="A14" s="237">
        <v>4</v>
      </c>
      <c r="B14" s="239" t="s">
        <v>24</v>
      </c>
      <c r="C14" s="239" t="s">
        <v>25</v>
      </c>
      <c r="D14" s="241" t="s">
        <v>26</v>
      </c>
      <c r="E14" s="243">
        <v>43839</v>
      </c>
      <c r="F14" s="245">
        <v>37</v>
      </c>
      <c r="G14" s="246" t="s">
        <v>20</v>
      </c>
      <c r="H14" s="248">
        <v>987.73</v>
      </c>
      <c r="I14" s="250">
        <v>27</v>
      </c>
      <c r="J14" s="19"/>
      <c r="K14" s="19"/>
    </row>
    <row r="15" spans="1:12" x14ac:dyDescent="0.25">
      <c r="A15" s="238"/>
      <c r="B15" s="240"/>
      <c r="C15" s="240"/>
      <c r="D15" s="242"/>
      <c r="E15" s="244"/>
      <c r="F15" s="245"/>
      <c r="G15" s="247"/>
      <c r="H15" s="249"/>
      <c r="I15" s="251"/>
      <c r="J15" s="19"/>
      <c r="K15" s="19"/>
    </row>
    <row r="16" spans="1:12" x14ac:dyDescent="0.25">
      <c r="A16" s="237">
        <v>5</v>
      </c>
      <c r="B16" s="239" t="s">
        <v>27</v>
      </c>
      <c r="C16" s="239" t="s">
        <v>28</v>
      </c>
      <c r="D16" s="241" t="s">
        <v>29</v>
      </c>
      <c r="E16" s="243">
        <v>43843</v>
      </c>
      <c r="F16" s="245">
        <v>38</v>
      </c>
      <c r="G16" s="246" t="s">
        <v>16</v>
      </c>
      <c r="H16" s="248">
        <v>2127.83</v>
      </c>
      <c r="I16" s="250">
        <v>71</v>
      </c>
      <c r="J16" s="19"/>
      <c r="K16" s="19"/>
    </row>
    <row r="17" spans="1:11" x14ac:dyDescent="0.25">
      <c r="A17" s="238"/>
      <c r="B17" s="240"/>
      <c r="C17" s="240"/>
      <c r="D17" s="242"/>
      <c r="E17" s="244"/>
      <c r="F17" s="245"/>
      <c r="G17" s="247"/>
      <c r="H17" s="249"/>
      <c r="I17" s="251"/>
      <c r="J17" s="19"/>
      <c r="K17" s="19"/>
    </row>
    <row r="18" spans="1:11" ht="15" customHeight="1" x14ac:dyDescent="0.25">
      <c r="A18" s="237">
        <v>6</v>
      </c>
      <c r="B18" s="239" t="s">
        <v>30</v>
      </c>
      <c r="C18" s="239" t="s">
        <v>31</v>
      </c>
      <c r="D18" s="241" t="s">
        <v>32</v>
      </c>
      <c r="E18" s="243">
        <v>43843</v>
      </c>
      <c r="F18" s="245">
        <v>37</v>
      </c>
      <c r="G18" s="246" t="s">
        <v>20</v>
      </c>
      <c r="H18" s="248">
        <v>987.73</v>
      </c>
      <c r="I18" s="250">
        <v>27</v>
      </c>
      <c r="J18" s="19"/>
      <c r="K18" s="19"/>
    </row>
    <row r="19" spans="1:11" x14ac:dyDescent="0.25">
      <c r="A19" s="238"/>
      <c r="B19" s="240"/>
      <c r="C19" s="240"/>
      <c r="D19" s="242"/>
      <c r="E19" s="244"/>
      <c r="F19" s="245"/>
      <c r="G19" s="247"/>
      <c r="H19" s="249"/>
      <c r="I19" s="251"/>
      <c r="J19" s="19"/>
      <c r="K19" s="19"/>
    </row>
    <row r="20" spans="1:11" x14ac:dyDescent="0.25">
      <c r="A20" s="237">
        <v>7</v>
      </c>
      <c r="B20" s="239" t="s">
        <v>33</v>
      </c>
      <c r="C20" s="239" t="s">
        <v>34</v>
      </c>
      <c r="D20" s="241" t="s">
        <v>35</v>
      </c>
      <c r="E20" s="243">
        <v>43843</v>
      </c>
      <c r="F20" s="245">
        <v>37</v>
      </c>
      <c r="G20" s="246" t="s">
        <v>20</v>
      </c>
      <c r="H20" s="248">
        <v>987.73</v>
      </c>
      <c r="I20" s="250">
        <v>27</v>
      </c>
      <c r="J20" s="19"/>
      <c r="K20" s="19"/>
    </row>
    <row r="21" spans="1:11" x14ac:dyDescent="0.25">
      <c r="A21" s="238"/>
      <c r="B21" s="240"/>
      <c r="C21" s="240"/>
      <c r="D21" s="242"/>
      <c r="E21" s="244"/>
      <c r="F21" s="245"/>
      <c r="G21" s="247"/>
      <c r="H21" s="249"/>
      <c r="I21" s="251"/>
      <c r="J21" s="19"/>
      <c r="K21" s="19"/>
    </row>
    <row r="22" spans="1:11" x14ac:dyDescent="0.25">
      <c r="A22" s="237">
        <v>8</v>
      </c>
      <c r="B22" s="239" t="s">
        <v>36</v>
      </c>
      <c r="C22" s="239" t="s">
        <v>37</v>
      </c>
      <c r="D22" s="241" t="s">
        <v>38</v>
      </c>
      <c r="E22" s="243">
        <v>43844</v>
      </c>
      <c r="F22" s="245">
        <v>39</v>
      </c>
      <c r="G22" s="246" t="s">
        <v>39</v>
      </c>
      <c r="H22" s="248">
        <v>2216.35</v>
      </c>
      <c r="I22" s="250">
        <v>71</v>
      </c>
      <c r="J22" s="19"/>
      <c r="K22" s="19"/>
    </row>
    <row r="23" spans="1:11" x14ac:dyDescent="0.25">
      <c r="A23" s="238"/>
      <c r="B23" s="240"/>
      <c r="C23" s="240"/>
      <c r="D23" s="242"/>
      <c r="E23" s="244"/>
      <c r="F23" s="245"/>
      <c r="G23" s="247"/>
      <c r="H23" s="249"/>
      <c r="I23" s="251"/>
      <c r="J23" s="19"/>
      <c r="K23" s="19"/>
    </row>
    <row r="24" spans="1:11" ht="15" customHeight="1" x14ac:dyDescent="0.25">
      <c r="A24" s="237">
        <v>9</v>
      </c>
      <c r="B24" s="239" t="s">
        <v>40</v>
      </c>
      <c r="C24" s="239" t="s">
        <v>22</v>
      </c>
      <c r="D24" s="241" t="s">
        <v>41</v>
      </c>
      <c r="E24" s="243">
        <v>43844</v>
      </c>
      <c r="F24" s="245">
        <v>38</v>
      </c>
      <c r="G24" s="246" t="s">
        <v>16</v>
      </c>
      <c r="H24" s="248">
        <v>2127.83</v>
      </c>
      <c r="I24" s="250">
        <v>71</v>
      </c>
      <c r="J24" s="19"/>
      <c r="K24" s="19"/>
    </row>
    <row r="25" spans="1:11" x14ac:dyDescent="0.25">
      <c r="A25" s="238"/>
      <c r="B25" s="240"/>
      <c r="C25" s="240"/>
      <c r="D25" s="242"/>
      <c r="E25" s="244"/>
      <c r="F25" s="245"/>
      <c r="G25" s="247"/>
      <c r="H25" s="249"/>
      <c r="I25" s="251"/>
      <c r="J25" s="19"/>
      <c r="K25" s="19"/>
    </row>
    <row r="26" spans="1:11" x14ac:dyDescent="0.25">
      <c r="A26" s="237">
        <v>10</v>
      </c>
      <c r="B26" s="239" t="s">
        <v>42</v>
      </c>
      <c r="C26" s="239" t="s">
        <v>37</v>
      </c>
      <c r="D26" s="241" t="s">
        <v>43</v>
      </c>
      <c r="E26" s="243">
        <v>43845</v>
      </c>
      <c r="F26" s="245">
        <v>39</v>
      </c>
      <c r="G26" s="246" t="s">
        <v>39</v>
      </c>
      <c r="H26" s="248">
        <v>2216.35</v>
      </c>
      <c r="I26" s="250">
        <v>71</v>
      </c>
      <c r="J26" s="19"/>
      <c r="K26" s="19"/>
    </row>
    <row r="27" spans="1:11" x14ac:dyDescent="0.25">
      <c r="A27" s="238"/>
      <c r="B27" s="240"/>
      <c r="C27" s="240"/>
      <c r="D27" s="242"/>
      <c r="E27" s="244"/>
      <c r="F27" s="245"/>
      <c r="G27" s="247"/>
      <c r="H27" s="249"/>
      <c r="I27" s="251"/>
      <c r="J27" s="19"/>
      <c r="K27" s="19"/>
    </row>
    <row r="28" spans="1:11" x14ac:dyDescent="0.25">
      <c r="A28" s="237">
        <v>11</v>
      </c>
      <c r="B28" s="239"/>
      <c r="C28" s="239"/>
      <c r="D28" s="241"/>
      <c r="E28" s="243"/>
      <c r="F28" s="245"/>
      <c r="G28" s="247"/>
      <c r="H28" s="252">
        <v>0</v>
      </c>
      <c r="I28" s="250"/>
      <c r="J28" s="19"/>
      <c r="K28" s="19"/>
    </row>
    <row r="29" spans="1:11" x14ac:dyDescent="0.25">
      <c r="A29" s="238"/>
      <c r="B29" s="240"/>
      <c r="C29" s="240"/>
      <c r="D29" s="242"/>
      <c r="E29" s="244"/>
      <c r="F29" s="245"/>
      <c r="G29" s="247"/>
      <c r="H29" s="252"/>
      <c r="I29" s="251"/>
      <c r="J29" s="19"/>
      <c r="K29" s="20"/>
    </row>
    <row r="30" spans="1:11" x14ac:dyDescent="0.25">
      <c r="A30" s="237">
        <v>12</v>
      </c>
      <c r="B30" s="239"/>
      <c r="C30" s="239"/>
      <c r="D30" s="241"/>
      <c r="E30" s="243"/>
      <c r="F30" s="253"/>
      <c r="G30" s="254"/>
      <c r="H30" s="252">
        <v>0</v>
      </c>
      <c r="I30" s="256"/>
      <c r="J30" s="19"/>
      <c r="K30" s="1"/>
    </row>
    <row r="31" spans="1:11" x14ac:dyDescent="0.25">
      <c r="A31" s="238"/>
      <c r="B31" s="240"/>
      <c r="C31" s="240"/>
      <c r="D31" s="242"/>
      <c r="E31" s="244"/>
      <c r="F31" s="249"/>
      <c r="G31" s="255"/>
      <c r="H31" s="252"/>
      <c r="I31" s="257"/>
      <c r="J31" s="19"/>
      <c r="K31" s="1"/>
    </row>
    <row r="32" spans="1:11" x14ac:dyDescent="0.25">
      <c r="A32" s="237">
        <v>13</v>
      </c>
      <c r="B32" s="239"/>
      <c r="C32" s="239"/>
      <c r="D32" s="241"/>
      <c r="E32" s="243"/>
      <c r="F32" s="253"/>
      <c r="G32" s="254"/>
      <c r="H32" s="252">
        <v>0</v>
      </c>
      <c r="I32" s="256"/>
      <c r="J32" s="19"/>
      <c r="K32" s="1"/>
    </row>
    <row r="33" spans="1:12" x14ac:dyDescent="0.25">
      <c r="A33" s="238"/>
      <c r="B33" s="240"/>
      <c r="C33" s="240"/>
      <c r="D33" s="242"/>
      <c r="E33" s="244"/>
      <c r="F33" s="249"/>
      <c r="G33" s="255"/>
      <c r="H33" s="252"/>
      <c r="I33" s="257"/>
      <c r="J33" s="19"/>
      <c r="K33" s="1"/>
    </row>
    <row r="34" spans="1:12" x14ac:dyDescent="0.25">
      <c r="A34" s="237">
        <v>14</v>
      </c>
      <c r="B34" s="239"/>
      <c r="C34" s="239"/>
      <c r="D34" s="241"/>
      <c r="E34" s="243"/>
      <c r="F34" s="258"/>
      <c r="G34" s="246"/>
      <c r="H34" s="252">
        <v>0</v>
      </c>
      <c r="I34" s="256"/>
      <c r="J34" s="19"/>
      <c r="K34" s="19"/>
      <c r="L34" s="19"/>
    </row>
    <row r="35" spans="1:12" x14ac:dyDescent="0.25">
      <c r="A35" s="238"/>
      <c r="B35" s="240"/>
      <c r="C35" s="240"/>
      <c r="D35" s="242"/>
      <c r="E35" s="244"/>
      <c r="F35" s="258"/>
      <c r="G35" s="247"/>
      <c r="H35" s="252"/>
      <c r="I35" s="257"/>
      <c r="J35" s="19"/>
      <c r="K35" s="19"/>
      <c r="L35" s="19"/>
    </row>
    <row r="36" spans="1:12" ht="15" customHeight="1" x14ac:dyDescent="0.25">
      <c r="A36" s="237">
        <v>15</v>
      </c>
      <c r="B36" s="243"/>
      <c r="C36" s="239"/>
      <c r="D36" s="241"/>
      <c r="E36" s="243"/>
      <c r="F36" s="258"/>
      <c r="G36" s="246"/>
      <c r="H36" s="252">
        <v>0</v>
      </c>
      <c r="I36" s="259"/>
      <c r="J36" s="19"/>
      <c r="K36" s="19"/>
      <c r="L36" s="19"/>
    </row>
    <row r="37" spans="1:12" x14ac:dyDescent="0.25">
      <c r="A37" s="238"/>
      <c r="B37" s="244"/>
      <c r="C37" s="240"/>
      <c r="D37" s="242"/>
      <c r="E37" s="244"/>
      <c r="F37" s="258"/>
      <c r="G37" s="247"/>
      <c r="H37" s="252"/>
      <c r="I37" s="245"/>
      <c r="J37" s="19"/>
      <c r="K37" s="19"/>
      <c r="L37" s="19"/>
    </row>
    <row r="38" spans="1:12" x14ac:dyDescent="0.25">
      <c r="A38" s="237">
        <v>16</v>
      </c>
      <c r="B38" s="243"/>
      <c r="C38" s="239"/>
      <c r="D38" s="241"/>
      <c r="E38" s="243"/>
      <c r="F38" s="258"/>
      <c r="G38" s="246"/>
      <c r="H38" s="252">
        <v>0</v>
      </c>
      <c r="I38" s="259"/>
      <c r="J38" s="19"/>
      <c r="K38" s="19"/>
      <c r="L38" s="19"/>
    </row>
    <row r="39" spans="1:12" x14ac:dyDescent="0.25">
      <c r="A39" s="238"/>
      <c r="B39" s="244"/>
      <c r="C39" s="240"/>
      <c r="D39" s="242"/>
      <c r="E39" s="244"/>
      <c r="F39" s="258"/>
      <c r="G39" s="247"/>
      <c r="H39" s="252"/>
      <c r="I39" s="245"/>
      <c r="J39" s="19"/>
      <c r="K39" s="19"/>
      <c r="L39" s="19"/>
    </row>
    <row r="40" spans="1:12" x14ac:dyDescent="0.25">
      <c r="A40" s="237">
        <v>17</v>
      </c>
      <c r="B40" s="239"/>
      <c r="C40" s="239"/>
      <c r="D40" s="241"/>
      <c r="E40" s="243"/>
      <c r="F40" s="258"/>
      <c r="G40" s="246"/>
      <c r="H40" s="252">
        <v>0</v>
      </c>
      <c r="I40" s="259"/>
      <c r="J40" s="19"/>
      <c r="K40" s="19"/>
      <c r="L40" s="19"/>
    </row>
    <row r="41" spans="1:12" x14ac:dyDescent="0.25">
      <c r="A41" s="238"/>
      <c r="B41" s="240"/>
      <c r="C41" s="240"/>
      <c r="D41" s="242"/>
      <c r="E41" s="244"/>
      <c r="F41" s="258"/>
      <c r="G41" s="247"/>
      <c r="H41" s="252"/>
      <c r="I41" s="245"/>
      <c r="J41" s="19"/>
      <c r="K41" s="19"/>
      <c r="L41" s="19"/>
    </row>
    <row r="42" spans="1:12" x14ac:dyDescent="0.25">
      <c r="A42" s="237">
        <v>18</v>
      </c>
      <c r="B42" s="239"/>
      <c r="C42" s="239"/>
      <c r="D42" s="241"/>
      <c r="E42" s="243"/>
      <c r="F42" s="260"/>
      <c r="G42" s="261"/>
      <c r="H42" s="252">
        <v>0</v>
      </c>
      <c r="I42" s="245"/>
      <c r="J42" s="19"/>
      <c r="K42" s="19"/>
      <c r="L42" s="19"/>
    </row>
    <row r="43" spans="1:12" x14ac:dyDescent="0.25">
      <c r="A43" s="238"/>
      <c r="B43" s="240"/>
      <c r="C43" s="240"/>
      <c r="D43" s="242"/>
      <c r="E43" s="244"/>
      <c r="F43" s="260"/>
      <c r="G43" s="261"/>
      <c r="H43" s="252"/>
      <c r="I43" s="245"/>
      <c r="J43" s="19"/>
      <c r="K43" s="19"/>
      <c r="L43" s="19"/>
    </row>
    <row r="44" spans="1:12" x14ac:dyDescent="0.25">
      <c r="A44" s="237">
        <v>19</v>
      </c>
      <c r="B44" s="239"/>
      <c r="C44" s="239"/>
      <c r="D44" s="241"/>
      <c r="E44" s="243"/>
      <c r="F44" s="260"/>
      <c r="G44" s="261"/>
      <c r="H44" s="252">
        <v>0</v>
      </c>
      <c r="I44" s="245"/>
      <c r="J44" s="19"/>
      <c r="K44" s="19"/>
      <c r="L44" s="19"/>
    </row>
    <row r="45" spans="1:12" x14ac:dyDescent="0.25">
      <c r="A45" s="238"/>
      <c r="B45" s="240"/>
      <c r="C45" s="240"/>
      <c r="D45" s="242"/>
      <c r="E45" s="244"/>
      <c r="F45" s="260"/>
      <c r="G45" s="261"/>
      <c r="H45" s="252"/>
      <c r="I45" s="245"/>
      <c r="J45" s="19"/>
      <c r="K45" s="19"/>
      <c r="L45" s="19"/>
    </row>
    <row r="46" spans="1:12" x14ac:dyDescent="0.25">
      <c r="A46" s="237">
        <v>20</v>
      </c>
      <c r="B46" s="239"/>
      <c r="C46" s="239"/>
      <c r="D46" s="241"/>
      <c r="E46" s="243"/>
      <c r="F46" s="260"/>
      <c r="G46" s="261"/>
      <c r="H46" s="252">
        <v>0</v>
      </c>
      <c r="I46" s="245"/>
      <c r="J46" s="19"/>
      <c r="K46" s="19"/>
    </row>
    <row r="47" spans="1:12" x14ac:dyDescent="0.25">
      <c r="A47" s="238"/>
      <c r="B47" s="240"/>
      <c r="C47" s="240"/>
      <c r="D47" s="242"/>
      <c r="E47" s="244"/>
      <c r="F47" s="260"/>
      <c r="G47" s="261"/>
      <c r="H47" s="252"/>
      <c r="I47" s="245"/>
      <c r="J47" s="19"/>
      <c r="K47" s="19"/>
      <c r="L47" s="19"/>
    </row>
    <row r="48" spans="1:12" x14ac:dyDescent="0.25">
      <c r="A48" s="237">
        <v>21</v>
      </c>
      <c r="B48" s="239"/>
      <c r="C48" s="239"/>
      <c r="D48" s="241"/>
      <c r="E48" s="243"/>
      <c r="F48" s="260"/>
      <c r="G48" s="261"/>
      <c r="H48" s="252">
        <v>0</v>
      </c>
      <c r="I48" s="245"/>
      <c r="J48" s="19"/>
      <c r="K48" s="19"/>
      <c r="L48" s="19"/>
    </row>
    <row r="49" spans="1:12" x14ac:dyDescent="0.25">
      <c r="A49" s="238"/>
      <c r="B49" s="240"/>
      <c r="C49" s="240"/>
      <c r="D49" s="242"/>
      <c r="E49" s="244"/>
      <c r="F49" s="260"/>
      <c r="G49" s="261"/>
      <c r="H49" s="252"/>
      <c r="I49" s="245"/>
      <c r="J49" s="19"/>
      <c r="K49" s="19"/>
      <c r="L49" s="19"/>
    </row>
    <row r="50" spans="1:12" x14ac:dyDescent="0.25">
      <c r="A50" s="237">
        <v>22</v>
      </c>
      <c r="B50" s="239"/>
      <c r="C50" s="239"/>
      <c r="D50" s="241"/>
      <c r="E50" s="243"/>
      <c r="F50" s="260"/>
      <c r="G50" s="261"/>
      <c r="H50" s="252">
        <v>0</v>
      </c>
      <c r="I50" s="245"/>
      <c r="J50" s="19"/>
      <c r="K50" s="19"/>
      <c r="L50" s="19"/>
    </row>
    <row r="51" spans="1:12" x14ac:dyDescent="0.25">
      <c r="A51" s="238"/>
      <c r="B51" s="240"/>
      <c r="C51" s="240"/>
      <c r="D51" s="242"/>
      <c r="E51" s="244"/>
      <c r="F51" s="260"/>
      <c r="G51" s="261"/>
      <c r="H51" s="252"/>
      <c r="I51" s="245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16894.939999999999</v>
      </c>
      <c r="I52" s="1"/>
      <c r="J52" s="1"/>
      <c r="K52" s="1"/>
      <c r="L52" s="1"/>
    </row>
    <row r="53" spans="1:12" x14ac:dyDescent="0.25">
      <c r="A53" s="262" t="s">
        <v>44</v>
      </c>
      <c r="B53" s="262"/>
      <c r="C53" s="262"/>
      <c r="D53" s="262"/>
      <c r="E53" s="262"/>
      <c r="F53" s="262"/>
      <c r="G53" s="262"/>
      <c r="H53" s="262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x14ac:dyDescent="0.25">
      <c r="A55" s="29">
        <v>1</v>
      </c>
      <c r="B55" s="30"/>
      <c r="C55" s="31"/>
      <c r="D55" s="32"/>
      <c r="E55" s="33"/>
      <c r="F55" s="34"/>
      <c r="G55" s="35"/>
      <c r="H55" s="36"/>
      <c r="I55" s="37"/>
      <c r="J55" s="1"/>
      <c r="K55" s="1"/>
      <c r="L55" s="1"/>
    </row>
    <row r="56" spans="1:12" x14ac:dyDescent="0.25">
      <c r="A56" s="29">
        <v>2</v>
      </c>
      <c r="B56" s="30"/>
      <c r="C56" s="31"/>
      <c r="D56" s="32"/>
      <c r="E56" s="33"/>
      <c r="F56" s="38"/>
      <c r="G56" s="39"/>
      <c r="H56" s="40">
        <v>0</v>
      </c>
      <c r="I56" s="1"/>
      <c r="J56" s="1"/>
      <c r="K56" s="1"/>
      <c r="L56" s="1"/>
    </row>
    <row r="57" spans="1:12" x14ac:dyDescent="0.25">
      <c r="A57" s="29">
        <v>3</v>
      </c>
      <c r="B57" s="30"/>
      <c r="C57" s="31"/>
      <c r="D57" s="32"/>
      <c r="E57" s="33"/>
      <c r="F57" s="38"/>
      <c r="G57" s="39"/>
      <c r="H57" s="40">
        <v>0</v>
      </c>
      <c r="I57" s="1"/>
      <c r="J57" s="1"/>
      <c r="K57" s="1"/>
      <c r="L57" s="1"/>
    </row>
    <row r="58" spans="1:12" x14ac:dyDescent="0.25">
      <c r="A58" s="29">
        <v>4</v>
      </c>
      <c r="B58" s="30"/>
      <c r="C58" s="31"/>
      <c r="D58" s="32"/>
      <c r="E58" s="33"/>
      <c r="F58" s="38"/>
      <c r="G58" s="39"/>
      <c r="H58" s="40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0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16894.939999999999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33" t="s">
        <v>0</v>
      </c>
      <c r="B63" s="233"/>
      <c r="C63" s="233"/>
      <c r="D63" s="233"/>
      <c r="E63" s="233"/>
      <c r="F63" s="233"/>
      <c r="G63" s="233"/>
      <c r="H63" s="233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34" t="s">
        <v>1</v>
      </c>
      <c r="F65" s="234"/>
      <c r="G65" s="8">
        <f>G3</f>
        <v>43858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35" t="s">
        <v>2</v>
      </c>
      <c r="F66" s="235"/>
      <c r="G66" s="9">
        <f>G4</f>
        <v>36322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36" t="s">
        <v>47</v>
      </c>
      <c r="C68" s="236"/>
      <c r="D68" s="236"/>
      <c r="E68" s="236"/>
      <c r="F68" s="236"/>
      <c r="G68" s="236"/>
      <c r="H68" s="236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37">
        <v>1</v>
      </c>
      <c r="B70" s="239" t="s">
        <v>48</v>
      </c>
      <c r="C70" s="239" t="s">
        <v>49</v>
      </c>
      <c r="D70" s="241" t="s">
        <v>50</v>
      </c>
      <c r="E70" s="243">
        <v>43830</v>
      </c>
      <c r="F70" s="258">
        <v>14</v>
      </c>
      <c r="G70" s="246" t="s">
        <v>51</v>
      </c>
      <c r="H70" s="263">
        <v>1649.38</v>
      </c>
      <c r="I70" s="250">
        <v>69</v>
      </c>
      <c r="J70" s="264"/>
      <c r="K70" s="19"/>
      <c r="L70" s="19"/>
    </row>
    <row r="71" spans="1:12" x14ac:dyDescent="0.25">
      <c r="A71" s="238"/>
      <c r="B71" s="240"/>
      <c r="C71" s="240"/>
      <c r="D71" s="242"/>
      <c r="E71" s="244"/>
      <c r="F71" s="258"/>
      <c r="G71" s="247"/>
      <c r="H71" s="258"/>
      <c r="I71" s="251"/>
      <c r="J71" s="264"/>
      <c r="K71" s="19"/>
      <c r="L71" s="19"/>
    </row>
    <row r="72" spans="1:12" x14ac:dyDescent="0.25">
      <c r="A72" s="237">
        <v>2</v>
      </c>
      <c r="B72" s="239" t="s">
        <v>52</v>
      </c>
      <c r="C72" s="239" t="s">
        <v>53</v>
      </c>
      <c r="D72" s="241" t="s">
        <v>54</v>
      </c>
      <c r="E72" s="243">
        <v>43830</v>
      </c>
      <c r="F72" s="258">
        <v>2</v>
      </c>
      <c r="G72" s="246" t="s">
        <v>55</v>
      </c>
      <c r="H72" s="263">
        <v>690.79</v>
      </c>
      <c r="I72" s="250">
        <v>71</v>
      </c>
      <c r="J72" s="265"/>
      <c r="K72" s="19"/>
      <c r="L72" s="19"/>
    </row>
    <row r="73" spans="1:12" x14ac:dyDescent="0.25">
      <c r="A73" s="238"/>
      <c r="B73" s="240"/>
      <c r="C73" s="240"/>
      <c r="D73" s="242"/>
      <c r="E73" s="244"/>
      <c r="F73" s="258"/>
      <c r="G73" s="247"/>
      <c r="H73" s="258"/>
      <c r="I73" s="251"/>
      <c r="J73" s="265"/>
      <c r="K73" s="19"/>
      <c r="L73" s="19"/>
    </row>
    <row r="74" spans="1:12" x14ac:dyDescent="0.25">
      <c r="A74" s="237">
        <v>3</v>
      </c>
      <c r="B74" s="239" t="s">
        <v>56</v>
      </c>
      <c r="C74" s="239" t="s">
        <v>57</v>
      </c>
      <c r="D74" s="241" t="s">
        <v>58</v>
      </c>
      <c r="E74" s="243">
        <v>43832</v>
      </c>
      <c r="F74" s="258">
        <v>5</v>
      </c>
      <c r="G74" s="246" t="s">
        <v>59</v>
      </c>
      <c r="H74" s="263">
        <v>1596.91</v>
      </c>
      <c r="I74" s="250">
        <v>70</v>
      </c>
      <c r="J74" s="19"/>
      <c r="K74" s="19"/>
      <c r="L74" s="19"/>
    </row>
    <row r="75" spans="1:12" x14ac:dyDescent="0.25">
      <c r="A75" s="238"/>
      <c r="B75" s="240"/>
      <c r="C75" s="240"/>
      <c r="D75" s="242"/>
      <c r="E75" s="244"/>
      <c r="F75" s="258"/>
      <c r="G75" s="247"/>
      <c r="H75" s="258"/>
      <c r="I75" s="251"/>
      <c r="J75" s="19"/>
      <c r="K75" s="19"/>
      <c r="L75" s="19"/>
    </row>
    <row r="76" spans="1:12" ht="15" customHeight="1" x14ac:dyDescent="0.25">
      <c r="A76" s="237">
        <v>4</v>
      </c>
      <c r="B76" s="239" t="s">
        <v>60</v>
      </c>
      <c r="C76" s="239" t="s">
        <v>61</v>
      </c>
      <c r="D76" s="241" t="s">
        <v>62</v>
      </c>
      <c r="E76" s="243">
        <v>43839</v>
      </c>
      <c r="F76" s="258">
        <v>2</v>
      </c>
      <c r="G76" s="246" t="s">
        <v>63</v>
      </c>
      <c r="H76" s="263">
        <v>690.79</v>
      </c>
      <c r="I76" s="250">
        <v>71</v>
      </c>
      <c r="J76" s="264"/>
      <c r="K76" s="19"/>
      <c r="L76" s="19"/>
    </row>
    <row r="77" spans="1:12" x14ac:dyDescent="0.25">
      <c r="A77" s="238"/>
      <c r="B77" s="240"/>
      <c r="C77" s="240"/>
      <c r="D77" s="242"/>
      <c r="E77" s="244"/>
      <c r="F77" s="258"/>
      <c r="G77" s="247"/>
      <c r="H77" s="258"/>
      <c r="I77" s="251"/>
      <c r="J77" s="264"/>
      <c r="K77" s="19"/>
      <c r="L77" s="19"/>
    </row>
    <row r="78" spans="1:12" x14ac:dyDescent="0.25">
      <c r="A78" s="237">
        <v>5</v>
      </c>
      <c r="B78" s="239" t="s">
        <v>64</v>
      </c>
      <c r="C78" s="239" t="s">
        <v>65</v>
      </c>
      <c r="D78" s="241" t="s">
        <v>66</v>
      </c>
      <c r="E78" s="243">
        <v>43839</v>
      </c>
      <c r="F78" s="258">
        <v>1</v>
      </c>
      <c r="G78" s="246" t="s">
        <v>67</v>
      </c>
      <c r="H78" s="263">
        <v>605.46</v>
      </c>
      <c r="I78" s="250">
        <v>27</v>
      </c>
      <c r="K78" s="19"/>
      <c r="L78" s="19"/>
    </row>
    <row r="79" spans="1:12" x14ac:dyDescent="0.25">
      <c r="A79" s="238"/>
      <c r="B79" s="240"/>
      <c r="C79" s="240"/>
      <c r="D79" s="242"/>
      <c r="E79" s="244"/>
      <c r="F79" s="258"/>
      <c r="G79" s="247"/>
      <c r="H79" s="258"/>
      <c r="I79" s="251"/>
      <c r="K79" s="19"/>
      <c r="L79" s="19"/>
    </row>
    <row r="80" spans="1:12" x14ac:dyDescent="0.25">
      <c r="A80" s="237">
        <v>6</v>
      </c>
      <c r="B80" s="239" t="s">
        <v>68</v>
      </c>
      <c r="C80" s="239" t="s">
        <v>69</v>
      </c>
      <c r="D80" s="241" t="s">
        <v>70</v>
      </c>
      <c r="E80" s="243">
        <v>43839</v>
      </c>
      <c r="F80" s="258">
        <v>1</v>
      </c>
      <c r="G80" s="246" t="s">
        <v>67</v>
      </c>
      <c r="H80" s="263">
        <v>605.46</v>
      </c>
      <c r="I80" s="250">
        <v>27</v>
      </c>
      <c r="J80" s="19"/>
      <c r="K80" s="19"/>
      <c r="L80" s="19"/>
    </row>
    <row r="81" spans="1:12" x14ac:dyDescent="0.25">
      <c r="A81" s="238"/>
      <c r="B81" s="240"/>
      <c r="C81" s="240"/>
      <c r="D81" s="242"/>
      <c r="E81" s="244"/>
      <c r="F81" s="258"/>
      <c r="G81" s="247"/>
      <c r="H81" s="258"/>
      <c r="I81" s="251"/>
      <c r="J81" s="19"/>
      <c r="K81" s="19"/>
      <c r="L81" s="19"/>
    </row>
    <row r="82" spans="1:12" x14ac:dyDescent="0.25">
      <c r="A82" s="237">
        <v>7</v>
      </c>
      <c r="B82" s="239" t="s">
        <v>71</v>
      </c>
      <c r="C82" s="239" t="s">
        <v>22</v>
      </c>
      <c r="D82" s="241" t="s">
        <v>72</v>
      </c>
      <c r="E82" s="243">
        <v>43844</v>
      </c>
      <c r="F82" s="258">
        <v>2</v>
      </c>
      <c r="G82" s="246" t="s">
        <v>63</v>
      </c>
      <c r="H82" s="263">
        <v>690.79</v>
      </c>
      <c r="I82" s="250">
        <v>71</v>
      </c>
      <c r="J82" s="19"/>
      <c r="K82" s="19"/>
      <c r="L82" s="19"/>
    </row>
    <row r="83" spans="1:12" x14ac:dyDescent="0.25">
      <c r="A83" s="238"/>
      <c r="B83" s="240"/>
      <c r="C83" s="240"/>
      <c r="D83" s="242"/>
      <c r="E83" s="244"/>
      <c r="F83" s="258"/>
      <c r="G83" s="247"/>
      <c r="H83" s="258"/>
      <c r="I83" s="251"/>
      <c r="J83" s="19"/>
      <c r="K83" s="19"/>
      <c r="L83" s="19"/>
    </row>
    <row r="84" spans="1:12" x14ac:dyDescent="0.25">
      <c r="A84" s="237">
        <v>8</v>
      </c>
      <c r="B84" s="239" t="s">
        <v>73</v>
      </c>
      <c r="C84" s="239" t="s">
        <v>74</v>
      </c>
      <c r="D84" s="241" t="s">
        <v>75</v>
      </c>
      <c r="E84" s="243">
        <v>43844</v>
      </c>
      <c r="F84" s="258">
        <v>1</v>
      </c>
      <c r="G84" s="246" t="s">
        <v>67</v>
      </c>
      <c r="H84" s="263">
        <v>605.46</v>
      </c>
      <c r="I84" s="250">
        <v>27</v>
      </c>
      <c r="J84" s="19"/>
      <c r="K84" s="19"/>
      <c r="L84" s="19"/>
    </row>
    <row r="85" spans="1:12" x14ac:dyDescent="0.25">
      <c r="A85" s="238"/>
      <c r="B85" s="240"/>
      <c r="C85" s="240"/>
      <c r="D85" s="242"/>
      <c r="E85" s="244"/>
      <c r="F85" s="258"/>
      <c r="G85" s="247"/>
      <c r="H85" s="258"/>
      <c r="I85" s="251"/>
      <c r="J85" s="19"/>
      <c r="K85" s="19"/>
      <c r="L85" s="19"/>
    </row>
    <row r="86" spans="1:12" x14ac:dyDescent="0.25">
      <c r="A86" s="237">
        <v>9</v>
      </c>
      <c r="B86" s="239"/>
      <c r="C86" s="239"/>
      <c r="D86" s="241"/>
      <c r="E86" s="243"/>
      <c r="F86" s="258"/>
      <c r="G86" s="246"/>
      <c r="H86" s="252">
        <v>0</v>
      </c>
      <c r="I86" s="259"/>
      <c r="J86" s="19"/>
      <c r="K86" s="19"/>
      <c r="L86" s="19"/>
    </row>
    <row r="87" spans="1:12" x14ac:dyDescent="0.25">
      <c r="A87" s="238"/>
      <c r="B87" s="240"/>
      <c r="C87" s="240"/>
      <c r="D87" s="242"/>
      <c r="E87" s="244"/>
      <c r="F87" s="258"/>
      <c r="G87" s="247"/>
      <c r="H87" s="252"/>
      <c r="I87" s="245"/>
      <c r="J87" s="19"/>
      <c r="K87" s="19"/>
      <c r="L87" s="19"/>
    </row>
    <row r="88" spans="1:12" x14ac:dyDescent="0.25">
      <c r="A88" s="237">
        <v>10</v>
      </c>
      <c r="B88" s="239"/>
      <c r="C88" s="239"/>
      <c r="D88" s="241"/>
      <c r="E88" s="243"/>
      <c r="F88" s="258"/>
      <c r="G88" s="246"/>
      <c r="H88" s="252">
        <v>0</v>
      </c>
      <c r="I88" s="245"/>
      <c r="J88" s="19"/>
      <c r="K88" s="19"/>
      <c r="L88" s="19"/>
    </row>
    <row r="89" spans="1:12" x14ac:dyDescent="0.25">
      <c r="A89" s="238"/>
      <c r="B89" s="240"/>
      <c r="C89" s="240"/>
      <c r="D89" s="242"/>
      <c r="E89" s="244"/>
      <c r="F89" s="258"/>
      <c r="G89" s="247"/>
      <c r="H89" s="252"/>
      <c r="I89" s="245"/>
      <c r="J89" s="19"/>
      <c r="K89" s="19"/>
      <c r="L89" s="19"/>
    </row>
    <row r="90" spans="1:12" x14ac:dyDescent="0.25">
      <c r="A90" s="237">
        <v>11</v>
      </c>
      <c r="B90" s="239"/>
      <c r="C90" s="239"/>
      <c r="D90" s="241"/>
      <c r="E90" s="243"/>
      <c r="F90" s="258"/>
      <c r="G90" s="246"/>
      <c r="H90" s="252">
        <v>0</v>
      </c>
      <c r="I90" s="245"/>
      <c r="J90" s="19"/>
      <c r="K90" s="19"/>
      <c r="L90" s="19"/>
    </row>
    <row r="91" spans="1:12" x14ac:dyDescent="0.25">
      <c r="A91" s="238"/>
      <c r="B91" s="240"/>
      <c r="C91" s="240"/>
      <c r="D91" s="242"/>
      <c r="E91" s="244"/>
      <c r="F91" s="258"/>
      <c r="G91" s="247"/>
      <c r="H91" s="252"/>
      <c r="I91" s="245"/>
      <c r="J91" s="19"/>
      <c r="K91" s="19"/>
      <c r="L91" s="19"/>
    </row>
    <row r="92" spans="1:12" x14ac:dyDescent="0.25">
      <c r="A92" s="237">
        <v>12</v>
      </c>
      <c r="B92" s="239"/>
      <c r="C92" s="239"/>
      <c r="D92" s="241"/>
      <c r="E92" s="243"/>
      <c r="F92" s="258"/>
      <c r="G92" s="246"/>
      <c r="H92" s="252">
        <v>0</v>
      </c>
      <c r="I92" s="245"/>
      <c r="J92" s="19"/>
      <c r="K92" s="19"/>
      <c r="L92" s="19"/>
    </row>
    <row r="93" spans="1:12" x14ac:dyDescent="0.25">
      <c r="A93" s="238"/>
      <c r="B93" s="240"/>
      <c r="C93" s="240"/>
      <c r="D93" s="242"/>
      <c r="E93" s="244"/>
      <c r="F93" s="258"/>
      <c r="G93" s="247"/>
      <c r="H93" s="252"/>
      <c r="I93" s="245"/>
      <c r="J93" s="19"/>
      <c r="K93" s="19"/>
      <c r="L93" s="19"/>
    </row>
    <row r="94" spans="1:12" x14ac:dyDescent="0.25">
      <c r="A94" s="237">
        <v>13</v>
      </c>
      <c r="B94" s="239"/>
      <c r="C94" s="239"/>
      <c r="D94" s="241"/>
      <c r="E94" s="243"/>
      <c r="F94" s="258"/>
      <c r="G94" s="246"/>
      <c r="H94" s="252">
        <v>0</v>
      </c>
      <c r="I94" s="245"/>
      <c r="J94" s="19"/>
      <c r="K94" s="19"/>
      <c r="L94" s="19"/>
    </row>
    <row r="95" spans="1:12" x14ac:dyDescent="0.25">
      <c r="A95" s="238"/>
      <c r="B95" s="240"/>
      <c r="C95" s="240"/>
      <c r="D95" s="242"/>
      <c r="E95" s="244"/>
      <c r="F95" s="258"/>
      <c r="G95" s="247"/>
      <c r="H95" s="252"/>
      <c r="I95" s="245"/>
      <c r="J95" s="19"/>
      <c r="K95" s="20"/>
      <c r="L95" s="20"/>
    </row>
    <row r="96" spans="1:12" x14ac:dyDescent="0.25">
      <c r="A96" s="237">
        <v>14</v>
      </c>
      <c r="B96" s="243"/>
      <c r="C96" s="239"/>
      <c r="D96" s="241"/>
      <c r="E96" s="243"/>
      <c r="F96" s="258"/>
      <c r="G96" s="246"/>
      <c r="H96" s="252">
        <v>0</v>
      </c>
      <c r="I96" s="245"/>
      <c r="J96" s="19"/>
      <c r="K96" s="1"/>
      <c r="L96" s="1"/>
    </row>
    <row r="97" spans="1:12" x14ac:dyDescent="0.25">
      <c r="A97" s="238"/>
      <c r="B97" s="244"/>
      <c r="C97" s="240"/>
      <c r="D97" s="242"/>
      <c r="E97" s="244"/>
      <c r="F97" s="258"/>
      <c r="G97" s="247"/>
      <c r="H97" s="252"/>
      <c r="I97" s="245"/>
      <c r="J97" s="19"/>
      <c r="K97" s="1"/>
      <c r="L97" s="1"/>
    </row>
    <row r="98" spans="1:12" x14ac:dyDescent="0.25">
      <c r="A98" s="237">
        <v>15</v>
      </c>
      <c r="B98" s="239"/>
      <c r="C98" s="239"/>
      <c r="D98" s="241"/>
      <c r="E98" s="243"/>
      <c r="F98" s="258"/>
      <c r="G98" s="246"/>
      <c r="H98" s="252">
        <v>0</v>
      </c>
      <c r="I98" s="245"/>
      <c r="J98" s="19"/>
      <c r="K98" s="1"/>
      <c r="L98" s="1"/>
    </row>
    <row r="99" spans="1:12" x14ac:dyDescent="0.25">
      <c r="A99" s="238"/>
      <c r="B99" s="240"/>
      <c r="C99" s="240"/>
      <c r="D99" s="242"/>
      <c r="E99" s="244"/>
      <c r="F99" s="258"/>
      <c r="G99" s="247"/>
      <c r="H99" s="252"/>
      <c r="I99" s="245"/>
      <c r="J99" s="19"/>
      <c r="K99" s="1"/>
      <c r="L99" s="1"/>
    </row>
    <row r="100" spans="1:12" x14ac:dyDescent="0.25">
      <c r="A100" s="237">
        <v>16</v>
      </c>
      <c r="B100" s="239"/>
      <c r="C100" s="239"/>
      <c r="D100" s="241"/>
      <c r="E100" s="243"/>
      <c r="F100" s="258"/>
      <c r="G100" s="246"/>
      <c r="H100" s="252">
        <v>0</v>
      </c>
      <c r="I100" s="245"/>
      <c r="J100" s="19"/>
      <c r="K100" s="19"/>
      <c r="L100" s="19"/>
    </row>
    <row r="101" spans="1:12" x14ac:dyDescent="0.25">
      <c r="A101" s="238"/>
      <c r="B101" s="240"/>
      <c r="C101" s="240"/>
      <c r="D101" s="242"/>
      <c r="E101" s="244"/>
      <c r="F101" s="258"/>
      <c r="G101" s="247"/>
      <c r="H101" s="252"/>
      <c r="I101" s="245"/>
      <c r="J101" s="19"/>
      <c r="K101" s="19"/>
      <c r="L101" s="19"/>
    </row>
    <row r="102" spans="1:12" x14ac:dyDescent="0.25">
      <c r="A102" s="237">
        <v>17</v>
      </c>
      <c r="B102" s="239"/>
      <c r="C102" s="239"/>
      <c r="D102" s="241"/>
      <c r="E102" s="243"/>
      <c r="F102" s="258"/>
      <c r="G102" s="246"/>
      <c r="H102" s="252">
        <v>0</v>
      </c>
      <c r="I102" s="245"/>
      <c r="J102" s="19"/>
      <c r="K102" s="19"/>
      <c r="L102" s="19"/>
    </row>
    <row r="103" spans="1:12" x14ac:dyDescent="0.25">
      <c r="A103" s="238"/>
      <c r="B103" s="240"/>
      <c r="C103" s="240"/>
      <c r="D103" s="242"/>
      <c r="E103" s="244"/>
      <c r="F103" s="258"/>
      <c r="G103" s="247"/>
      <c r="H103" s="252"/>
      <c r="I103" s="245"/>
      <c r="J103" s="19"/>
      <c r="K103" s="19"/>
      <c r="L103" s="19"/>
    </row>
    <row r="104" spans="1:12" x14ac:dyDescent="0.25">
      <c r="A104" s="237">
        <v>18</v>
      </c>
      <c r="B104" s="239"/>
      <c r="C104" s="239"/>
      <c r="D104" s="241"/>
      <c r="E104" s="243"/>
      <c r="F104" s="258"/>
      <c r="G104" s="246"/>
      <c r="H104" s="252">
        <v>0</v>
      </c>
      <c r="I104" s="245"/>
      <c r="J104" s="19"/>
      <c r="K104" s="19"/>
      <c r="L104" s="19"/>
    </row>
    <row r="105" spans="1:12" x14ac:dyDescent="0.25">
      <c r="A105" s="238"/>
      <c r="B105" s="240"/>
      <c r="C105" s="240"/>
      <c r="D105" s="242"/>
      <c r="E105" s="244"/>
      <c r="F105" s="258"/>
      <c r="G105" s="247"/>
      <c r="H105" s="252"/>
      <c r="I105" s="245"/>
      <c r="J105" s="19"/>
      <c r="K105" s="19"/>
      <c r="L105" s="19"/>
    </row>
    <row r="106" spans="1:12" x14ac:dyDescent="0.25">
      <c r="A106" s="237">
        <v>19</v>
      </c>
      <c r="B106" s="239"/>
      <c r="C106" s="239"/>
      <c r="D106" s="241"/>
      <c r="E106" s="243"/>
      <c r="F106" s="258"/>
      <c r="G106" s="246"/>
      <c r="H106" s="252">
        <v>0</v>
      </c>
      <c r="I106" s="245"/>
      <c r="J106" s="19"/>
      <c r="K106" s="19"/>
      <c r="L106" s="19"/>
    </row>
    <row r="107" spans="1:12" x14ac:dyDescent="0.25">
      <c r="A107" s="238"/>
      <c r="B107" s="240"/>
      <c r="C107" s="240"/>
      <c r="D107" s="242"/>
      <c r="E107" s="244"/>
      <c r="F107" s="258"/>
      <c r="G107" s="247"/>
      <c r="H107" s="252"/>
      <c r="I107" s="245"/>
      <c r="J107" s="19"/>
      <c r="K107" s="19"/>
      <c r="L107" s="19"/>
    </row>
    <row r="108" spans="1:12" x14ac:dyDescent="0.25">
      <c r="A108" s="237">
        <v>20</v>
      </c>
      <c r="B108" s="239"/>
      <c r="C108" s="239"/>
      <c r="D108" s="241"/>
      <c r="E108" s="243"/>
      <c r="F108" s="258"/>
      <c r="G108" s="246"/>
      <c r="H108" s="252">
        <v>0</v>
      </c>
      <c r="I108" s="245"/>
      <c r="J108" s="19"/>
      <c r="K108" s="19"/>
      <c r="L108" s="19"/>
    </row>
    <row r="109" spans="1:12" x14ac:dyDescent="0.25">
      <c r="A109" s="238"/>
      <c r="B109" s="240"/>
      <c r="C109" s="240"/>
      <c r="D109" s="242"/>
      <c r="E109" s="244"/>
      <c r="F109" s="258"/>
      <c r="G109" s="247"/>
      <c r="H109" s="252"/>
      <c r="I109" s="245"/>
      <c r="J109" s="19"/>
      <c r="K109" s="19"/>
      <c r="L109" s="19"/>
    </row>
    <row r="110" spans="1:12" x14ac:dyDescent="0.25">
      <c r="A110" s="237">
        <v>21</v>
      </c>
      <c r="B110" s="243"/>
      <c r="C110" s="239"/>
      <c r="D110" s="241"/>
      <c r="E110" s="243"/>
      <c r="F110" s="258"/>
      <c r="G110" s="246"/>
      <c r="H110" s="252">
        <v>0</v>
      </c>
      <c r="I110" s="245"/>
      <c r="J110" s="19"/>
      <c r="K110" s="19"/>
      <c r="L110" s="19"/>
    </row>
    <row r="111" spans="1:12" x14ac:dyDescent="0.25">
      <c r="A111" s="238"/>
      <c r="B111" s="240"/>
      <c r="C111" s="240"/>
      <c r="D111" s="242"/>
      <c r="E111" s="244"/>
      <c r="F111" s="258"/>
      <c r="G111" s="247"/>
      <c r="H111" s="252"/>
      <c r="I111" s="245"/>
      <c r="J111" s="19"/>
      <c r="K111" s="19"/>
      <c r="L111" s="19"/>
    </row>
    <row r="112" spans="1:12" x14ac:dyDescent="0.25">
      <c r="A112" s="237">
        <v>22</v>
      </c>
      <c r="B112" s="239"/>
      <c r="C112" s="239"/>
      <c r="D112" s="241"/>
      <c r="E112" s="243"/>
      <c r="F112" s="258"/>
      <c r="G112" s="246"/>
      <c r="H112" s="252">
        <v>0</v>
      </c>
      <c r="I112" s="245"/>
      <c r="J112" s="19"/>
      <c r="K112" s="19"/>
      <c r="L112" s="19"/>
    </row>
    <row r="113" spans="1:12" x14ac:dyDescent="0.25">
      <c r="A113" s="238"/>
      <c r="B113" s="240"/>
      <c r="C113" s="240"/>
      <c r="D113" s="242"/>
      <c r="E113" s="244"/>
      <c r="F113" s="258"/>
      <c r="G113" s="247"/>
      <c r="H113" s="252"/>
      <c r="I113" s="245"/>
      <c r="J113" s="19"/>
      <c r="K113" s="19"/>
      <c r="L113" s="19"/>
    </row>
    <row r="114" spans="1:12" x14ac:dyDescent="0.25">
      <c r="A114" s="237">
        <v>23</v>
      </c>
      <c r="B114" s="239"/>
      <c r="C114" s="239"/>
      <c r="D114" s="241"/>
      <c r="E114" s="243"/>
      <c r="F114" s="258"/>
      <c r="G114" s="246"/>
      <c r="H114" s="252">
        <v>0</v>
      </c>
      <c r="I114" s="245"/>
      <c r="J114" s="19"/>
      <c r="K114" s="19"/>
      <c r="L114" s="19"/>
    </row>
    <row r="115" spans="1:12" x14ac:dyDescent="0.25">
      <c r="A115" s="238"/>
      <c r="B115" s="240"/>
      <c r="C115" s="240"/>
      <c r="D115" s="242"/>
      <c r="E115" s="244"/>
      <c r="F115" s="258"/>
      <c r="G115" s="247"/>
      <c r="H115" s="252"/>
      <c r="I115" s="245"/>
      <c r="J115" s="19"/>
      <c r="K115" s="19"/>
      <c r="L115" s="19"/>
    </row>
    <row r="116" spans="1:12" x14ac:dyDescent="0.25">
      <c r="A116" s="237">
        <v>24</v>
      </c>
      <c r="B116" s="239"/>
      <c r="C116" s="239"/>
      <c r="D116" s="241"/>
      <c r="E116" s="243"/>
      <c r="F116" s="258"/>
      <c r="G116" s="246"/>
      <c r="H116" s="252">
        <v>0</v>
      </c>
      <c r="I116" s="245"/>
      <c r="J116" s="19"/>
      <c r="K116" s="19"/>
      <c r="L116" s="19"/>
    </row>
    <row r="117" spans="1:12" x14ac:dyDescent="0.25">
      <c r="A117" s="238"/>
      <c r="B117" s="240"/>
      <c r="C117" s="240"/>
      <c r="D117" s="242"/>
      <c r="E117" s="244"/>
      <c r="F117" s="258"/>
      <c r="G117" s="247"/>
      <c r="H117" s="252"/>
      <c r="I117" s="245"/>
      <c r="J117" s="19"/>
      <c r="K117" s="19"/>
      <c r="L117" s="19"/>
    </row>
    <row r="118" spans="1:12" x14ac:dyDescent="0.25">
      <c r="A118" s="237">
        <v>25</v>
      </c>
      <c r="B118" s="239"/>
      <c r="C118" s="239"/>
      <c r="D118" s="241"/>
      <c r="E118" s="243"/>
      <c r="F118" s="258"/>
      <c r="G118" s="246"/>
      <c r="H118" s="252">
        <v>0</v>
      </c>
      <c r="I118" s="1"/>
      <c r="J118" s="19"/>
      <c r="K118" s="1"/>
      <c r="L118" s="1"/>
    </row>
    <row r="119" spans="1:12" x14ac:dyDescent="0.25">
      <c r="A119" s="238"/>
      <c r="B119" s="240"/>
      <c r="C119" s="240"/>
      <c r="D119" s="242"/>
      <c r="E119" s="244"/>
      <c r="F119" s="258"/>
      <c r="G119" s="247"/>
      <c r="H119" s="252"/>
      <c r="I119" s="1"/>
      <c r="J119" s="19"/>
      <c r="K119" s="1"/>
      <c r="L119" s="1"/>
    </row>
    <row r="120" spans="1:12" x14ac:dyDescent="0.25">
      <c r="A120" s="21"/>
      <c r="B120" s="22"/>
      <c r="C120" s="23"/>
      <c r="D120" s="24"/>
      <c r="E120" s="25"/>
      <c r="F120" s="25"/>
      <c r="G120" s="26"/>
      <c r="H120" s="27">
        <f>SUM(H70:H119)</f>
        <v>7135.04</v>
      </c>
      <c r="I120" s="1"/>
      <c r="J120" s="19"/>
      <c r="K120" s="1"/>
      <c r="L120" s="1"/>
    </row>
    <row r="121" spans="1:12" x14ac:dyDescent="0.25">
      <c r="A121" s="262" t="s">
        <v>44</v>
      </c>
      <c r="B121" s="262"/>
      <c r="C121" s="262"/>
      <c r="D121" s="262"/>
      <c r="E121" s="262"/>
      <c r="F121" s="262"/>
      <c r="G121" s="262"/>
      <c r="H121" s="262"/>
      <c r="I121" s="1"/>
      <c r="J121" s="1"/>
      <c r="K121" s="1"/>
      <c r="L121" s="1"/>
    </row>
    <row r="122" spans="1:12" ht="29.25" x14ac:dyDescent="0.25">
      <c r="A122" s="13"/>
      <c r="B122" s="14" t="s">
        <v>5</v>
      </c>
      <c r="C122" s="14" t="s">
        <v>6</v>
      </c>
      <c r="D122" s="15" t="s">
        <v>7</v>
      </c>
      <c r="E122" s="16" t="s">
        <v>8</v>
      </c>
      <c r="F122" s="14" t="s">
        <v>9</v>
      </c>
      <c r="G122" s="16" t="s">
        <v>10</v>
      </c>
      <c r="H122" s="28" t="s">
        <v>11</v>
      </c>
      <c r="I122" s="1"/>
      <c r="J122" s="1"/>
      <c r="K122" s="1"/>
      <c r="L122" s="1"/>
    </row>
    <row r="123" spans="1:12" x14ac:dyDescent="0.25">
      <c r="A123" s="29">
        <v>1</v>
      </c>
      <c r="B123" s="30" t="s">
        <v>76</v>
      </c>
      <c r="C123" s="31" t="s">
        <v>65</v>
      </c>
      <c r="D123" s="32" t="s">
        <v>66</v>
      </c>
      <c r="E123" s="33">
        <v>43839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29">
        <v>2</v>
      </c>
      <c r="B124" s="30" t="s">
        <v>73</v>
      </c>
      <c r="C124" s="31" t="s">
        <v>74</v>
      </c>
      <c r="D124" s="32" t="s">
        <v>75</v>
      </c>
      <c r="E124" s="33">
        <v>43844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29">
        <v>3</v>
      </c>
      <c r="B125" s="30"/>
      <c r="C125" s="31"/>
      <c r="D125" s="32"/>
      <c r="E125" s="33"/>
      <c r="F125" s="34"/>
      <c r="G125" s="35"/>
      <c r="H125" s="40">
        <v>0</v>
      </c>
      <c r="I125" s="1"/>
      <c r="J125" s="1"/>
      <c r="K125" s="1"/>
      <c r="L125" s="1"/>
    </row>
    <row r="126" spans="1:12" x14ac:dyDescent="0.25">
      <c r="A126" s="29">
        <v>4</v>
      </c>
      <c r="B126" s="30"/>
      <c r="C126" s="31"/>
      <c r="D126" s="32"/>
      <c r="E126" s="33"/>
      <c r="F126" s="38"/>
      <c r="G126" s="39"/>
      <c r="H126" s="40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SUM(H123:H126)</f>
        <v>52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SUM(H127,H120)</f>
        <v>7187.04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24081.98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35">
    <mergeCell ref="E118:E119"/>
    <mergeCell ref="F118:F119"/>
    <mergeCell ref="G118:G119"/>
    <mergeCell ref="H118:H119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A121:H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J76:J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5:G66">
    <cfRule type="cellIs" dxfId="23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5"/>
  <sheetViews>
    <sheetView workbookViewId="0">
      <selection activeCell="J21" sqref="J21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33" t="s">
        <v>0</v>
      </c>
      <c r="B1" s="233"/>
      <c r="C1" s="233"/>
      <c r="D1" s="233"/>
      <c r="E1" s="233"/>
      <c r="F1" s="233"/>
      <c r="G1" s="233"/>
      <c r="H1" s="233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34" t="s">
        <v>1</v>
      </c>
      <c r="F3" s="234"/>
      <c r="G3" s="8">
        <v>43867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35" t="s">
        <v>2</v>
      </c>
      <c r="F4" s="235"/>
      <c r="G4" s="9">
        <v>36423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36" t="s">
        <v>4</v>
      </c>
      <c r="C6" s="236"/>
      <c r="D6" s="236"/>
      <c r="E6" s="236"/>
      <c r="F6" s="236"/>
      <c r="G6" s="236"/>
      <c r="H6" s="236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37">
        <v>1</v>
      </c>
      <c r="B8" s="239" t="s">
        <v>80</v>
      </c>
      <c r="C8" s="239" t="s">
        <v>81</v>
      </c>
      <c r="D8" s="241" t="s">
        <v>82</v>
      </c>
      <c r="E8" s="243">
        <v>43850</v>
      </c>
      <c r="F8" s="245">
        <v>48</v>
      </c>
      <c r="G8" s="247" t="s">
        <v>83</v>
      </c>
      <c r="H8" s="248">
        <v>4212.72</v>
      </c>
      <c r="I8" s="250">
        <v>69</v>
      </c>
      <c r="J8" s="19"/>
      <c r="K8" s="19"/>
      <c r="L8" s="19"/>
    </row>
    <row r="9" spans="1:12" x14ac:dyDescent="0.25">
      <c r="A9" s="238"/>
      <c r="B9" s="240"/>
      <c r="C9" s="240"/>
      <c r="D9" s="242"/>
      <c r="E9" s="244"/>
      <c r="F9" s="245"/>
      <c r="G9" s="247"/>
      <c r="H9" s="249"/>
      <c r="I9" s="251"/>
      <c r="J9" s="19"/>
      <c r="K9" s="20"/>
      <c r="L9" s="20"/>
    </row>
    <row r="10" spans="1:12" x14ac:dyDescent="0.25">
      <c r="A10" s="237">
        <v>2</v>
      </c>
      <c r="B10" s="239" t="s">
        <v>84</v>
      </c>
      <c r="C10" s="239" t="s">
        <v>85</v>
      </c>
      <c r="D10" s="241" t="s">
        <v>86</v>
      </c>
      <c r="E10" s="243">
        <v>43850</v>
      </c>
      <c r="F10" s="245">
        <v>41</v>
      </c>
      <c r="G10" s="246" t="s">
        <v>87</v>
      </c>
      <c r="H10" s="248">
        <v>3543.6</v>
      </c>
      <c r="I10" s="250">
        <v>73</v>
      </c>
      <c r="J10" s="19"/>
      <c r="K10" s="1"/>
      <c r="L10" s="1"/>
    </row>
    <row r="11" spans="1:12" x14ac:dyDescent="0.25">
      <c r="A11" s="238"/>
      <c r="B11" s="240"/>
      <c r="C11" s="240"/>
      <c r="D11" s="242"/>
      <c r="E11" s="244"/>
      <c r="F11" s="245"/>
      <c r="G11" s="247"/>
      <c r="H11" s="249"/>
      <c r="I11" s="251"/>
      <c r="J11" s="19"/>
      <c r="K11" s="1"/>
      <c r="L11" s="1"/>
    </row>
    <row r="12" spans="1:12" x14ac:dyDescent="0.25">
      <c r="A12" s="237">
        <v>3</v>
      </c>
      <c r="B12" s="239" t="s">
        <v>88</v>
      </c>
      <c r="C12" s="239" t="s">
        <v>89</v>
      </c>
      <c r="D12" s="241" t="s">
        <v>90</v>
      </c>
      <c r="E12" s="243">
        <v>43850</v>
      </c>
      <c r="F12" s="245">
        <v>37</v>
      </c>
      <c r="G12" s="246" t="s">
        <v>20</v>
      </c>
      <c r="H12" s="248">
        <v>987.73</v>
      </c>
      <c r="I12" s="250">
        <v>27</v>
      </c>
      <c r="J12" s="19"/>
      <c r="K12" s="19"/>
    </row>
    <row r="13" spans="1:12" x14ac:dyDescent="0.25">
      <c r="A13" s="238"/>
      <c r="B13" s="240"/>
      <c r="C13" s="240"/>
      <c r="D13" s="242"/>
      <c r="E13" s="244"/>
      <c r="F13" s="245"/>
      <c r="G13" s="247"/>
      <c r="H13" s="249"/>
      <c r="I13" s="251"/>
      <c r="J13" s="19"/>
      <c r="K13" s="19"/>
    </row>
    <row r="14" spans="1:12" x14ac:dyDescent="0.25">
      <c r="A14" s="237">
        <v>4</v>
      </c>
      <c r="B14" s="239" t="s">
        <v>91</v>
      </c>
      <c r="C14" s="239" t="s">
        <v>92</v>
      </c>
      <c r="D14" s="241" t="s">
        <v>93</v>
      </c>
      <c r="E14" s="243">
        <v>43850</v>
      </c>
      <c r="F14" s="245">
        <v>37</v>
      </c>
      <c r="G14" s="246" t="s">
        <v>20</v>
      </c>
      <c r="H14" s="248">
        <v>987.73</v>
      </c>
      <c r="I14" s="250">
        <v>27</v>
      </c>
      <c r="J14" s="19"/>
      <c r="K14" s="19"/>
    </row>
    <row r="15" spans="1:12" x14ac:dyDescent="0.25">
      <c r="A15" s="238"/>
      <c r="B15" s="240"/>
      <c r="C15" s="240"/>
      <c r="D15" s="242"/>
      <c r="E15" s="244"/>
      <c r="F15" s="245"/>
      <c r="G15" s="247"/>
      <c r="H15" s="249"/>
      <c r="I15" s="251"/>
      <c r="J15" s="19"/>
      <c r="K15" s="19"/>
    </row>
    <row r="16" spans="1:12" ht="15" customHeight="1" x14ac:dyDescent="0.25">
      <c r="A16" s="237">
        <v>5</v>
      </c>
      <c r="B16" s="239" t="s">
        <v>94</v>
      </c>
      <c r="C16" s="239" t="s">
        <v>95</v>
      </c>
      <c r="D16" s="241" t="s">
        <v>96</v>
      </c>
      <c r="E16" s="243">
        <v>43851</v>
      </c>
      <c r="F16" s="245">
        <v>37</v>
      </c>
      <c r="G16" s="246" t="s">
        <v>20</v>
      </c>
      <c r="H16" s="248">
        <v>987.73</v>
      </c>
      <c r="I16" s="250">
        <v>27</v>
      </c>
      <c r="J16" s="19"/>
      <c r="K16" s="19"/>
    </row>
    <row r="17" spans="1:12" x14ac:dyDescent="0.25">
      <c r="A17" s="238"/>
      <c r="B17" s="240"/>
      <c r="C17" s="240"/>
      <c r="D17" s="242"/>
      <c r="E17" s="244"/>
      <c r="F17" s="245"/>
      <c r="G17" s="247"/>
      <c r="H17" s="249"/>
      <c r="I17" s="251"/>
      <c r="J17" s="19"/>
      <c r="K17" s="19"/>
    </row>
    <row r="18" spans="1:12" x14ac:dyDescent="0.25">
      <c r="A18" s="237">
        <v>6</v>
      </c>
      <c r="B18" s="239" t="s">
        <v>97</v>
      </c>
      <c r="C18" s="239" t="s">
        <v>98</v>
      </c>
      <c r="D18" s="241" t="s">
        <v>99</v>
      </c>
      <c r="E18" s="243">
        <v>43858</v>
      </c>
      <c r="F18" s="245">
        <v>38</v>
      </c>
      <c r="G18" s="246" t="s">
        <v>16</v>
      </c>
      <c r="H18" s="248">
        <v>2127.83</v>
      </c>
      <c r="I18" s="250">
        <v>71</v>
      </c>
      <c r="J18" s="19"/>
      <c r="K18" s="19"/>
    </row>
    <row r="19" spans="1:12" x14ac:dyDescent="0.25">
      <c r="A19" s="238"/>
      <c r="B19" s="240"/>
      <c r="C19" s="240"/>
      <c r="D19" s="242"/>
      <c r="E19" s="244"/>
      <c r="F19" s="245"/>
      <c r="G19" s="247"/>
      <c r="H19" s="249"/>
      <c r="I19" s="251"/>
      <c r="J19" s="19"/>
      <c r="K19" s="19"/>
    </row>
    <row r="20" spans="1:12" x14ac:dyDescent="0.25">
      <c r="A20" s="237">
        <v>7</v>
      </c>
      <c r="B20" s="239"/>
      <c r="C20" s="239"/>
      <c r="D20" s="241"/>
      <c r="E20" s="243"/>
      <c r="F20" s="245"/>
      <c r="G20" s="246"/>
      <c r="H20" s="252">
        <v>0</v>
      </c>
      <c r="I20" s="250"/>
      <c r="J20" s="19"/>
      <c r="K20" s="19"/>
    </row>
    <row r="21" spans="1:12" x14ac:dyDescent="0.25">
      <c r="A21" s="238"/>
      <c r="B21" s="240"/>
      <c r="C21" s="240"/>
      <c r="D21" s="242"/>
      <c r="E21" s="244"/>
      <c r="F21" s="245"/>
      <c r="G21" s="247"/>
      <c r="H21" s="252"/>
      <c r="I21" s="251"/>
      <c r="J21" s="19"/>
      <c r="K21" s="19"/>
    </row>
    <row r="22" spans="1:12" ht="15" customHeight="1" x14ac:dyDescent="0.25">
      <c r="A22" s="237">
        <v>8</v>
      </c>
      <c r="B22" s="239"/>
      <c r="C22" s="239"/>
      <c r="D22" s="241"/>
      <c r="E22" s="243"/>
      <c r="F22" s="245"/>
      <c r="G22" s="246"/>
      <c r="H22" s="252">
        <v>0</v>
      </c>
      <c r="I22" s="250"/>
      <c r="J22" s="19"/>
      <c r="K22" s="19"/>
    </row>
    <row r="23" spans="1:12" x14ac:dyDescent="0.25">
      <c r="A23" s="238"/>
      <c r="B23" s="240"/>
      <c r="C23" s="240"/>
      <c r="D23" s="242"/>
      <c r="E23" s="244"/>
      <c r="F23" s="245"/>
      <c r="G23" s="247"/>
      <c r="H23" s="252"/>
      <c r="I23" s="251"/>
      <c r="J23" s="19"/>
      <c r="K23" s="19"/>
    </row>
    <row r="24" spans="1:12" x14ac:dyDescent="0.25">
      <c r="A24" s="237">
        <v>9</v>
      </c>
      <c r="B24" s="239"/>
      <c r="C24" s="239"/>
      <c r="D24" s="241"/>
      <c r="E24" s="243"/>
      <c r="F24" s="245"/>
      <c r="G24" s="246"/>
      <c r="H24" s="252">
        <v>0</v>
      </c>
      <c r="I24" s="250"/>
      <c r="J24" s="19"/>
      <c r="K24" s="19"/>
    </row>
    <row r="25" spans="1:12" x14ac:dyDescent="0.25">
      <c r="A25" s="238"/>
      <c r="B25" s="240"/>
      <c r="C25" s="240"/>
      <c r="D25" s="242"/>
      <c r="E25" s="244"/>
      <c r="F25" s="245"/>
      <c r="G25" s="247"/>
      <c r="H25" s="252"/>
      <c r="I25" s="251"/>
      <c r="J25" s="19"/>
      <c r="K25" s="19"/>
    </row>
    <row r="26" spans="1:12" x14ac:dyDescent="0.25">
      <c r="A26" s="237">
        <v>10</v>
      </c>
      <c r="B26" s="239"/>
      <c r="C26" s="239"/>
      <c r="D26" s="241"/>
      <c r="E26" s="243"/>
      <c r="F26" s="245"/>
      <c r="G26" s="246"/>
      <c r="H26" s="252">
        <v>0</v>
      </c>
      <c r="I26" s="250"/>
      <c r="J26" s="19"/>
      <c r="K26" s="19"/>
    </row>
    <row r="27" spans="1:12" x14ac:dyDescent="0.25">
      <c r="A27" s="238"/>
      <c r="B27" s="240"/>
      <c r="C27" s="240"/>
      <c r="D27" s="242"/>
      <c r="E27" s="244"/>
      <c r="F27" s="245"/>
      <c r="G27" s="247"/>
      <c r="H27" s="252"/>
      <c r="I27" s="251"/>
      <c r="J27" s="19"/>
      <c r="K27" s="20"/>
    </row>
    <row r="28" spans="1:12" x14ac:dyDescent="0.25">
      <c r="A28" s="237">
        <v>11</v>
      </c>
      <c r="B28" s="239"/>
      <c r="C28" s="239"/>
      <c r="D28" s="241"/>
      <c r="E28" s="243"/>
      <c r="F28" s="253"/>
      <c r="G28" s="254"/>
      <c r="H28" s="252">
        <v>0</v>
      </c>
      <c r="I28" s="256"/>
      <c r="J28" s="19"/>
      <c r="K28" s="1"/>
    </row>
    <row r="29" spans="1:12" x14ac:dyDescent="0.25">
      <c r="A29" s="238"/>
      <c r="B29" s="240"/>
      <c r="C29" s="240"/>
      <c r="D29" s="242"/>
      <c r="E29" s="244"/>
      <c r="F29" s="249"/>
      <c r="G29" s="255"/>
      <c r="H29" s="252"/>
      <c r="I29" s="257"/>
      <c r="J29" s="19"/>
      <c r="K29" s="1"/>
    </row>
    <row r="30" spans="1:12" x14ac:dyDescent="0.25">
      <c r="A30" s="237">
        <v>12</v>
      </c>
      <c r="B30" s="239"/>
      <c r="C30" s="239"/>
      <c r="D30" s="241"/>
      <c r="E30" s="243"/>
      <c r="F30" s="253"/>
      <c r="G30" s="254"/>
      <c r="H30" s="252">
        <v>0</v>
      </c>
      <c r="I30" s="256"/>
      <c r="J30" s="19"/>
      <c r="K30" s="1"/>
    </row>
    <row r="31" spans="1:12" x14ac:dyDescent="0.25">
      <c r="A31" s="238"/>
      <c r="B31" s="240"/>
      <c r="C31" s="240"/>
      <c r="D31" s="242"/>
      <c r="E31" s="244"/>
      <c r="F31" s="249"/>
      <c r="G31" s="255"/>
      <c r="H31" s="252"/>
      <c r="I31" s="257"/>
      <c r="J31" s="19"/>
      <c r="K31" s="1"/>
    </row>
    <row r="32" spans="1:12" x14ac:dyDescent="0.25">
      <c r="A32" s="237">
        <v>13</v>
      </c>
      <c r="B32" s="239"/>
      <c r="C32" s="239"/>
      <c r="D32" s="241"/>
      <c r="E32" s="243"/>
      <c r="F32" s="258"/>
      <c r="G32" s="246"/>
      <c r="H32" s="252">
        <v>0</v>
      </c>
      <c r="I32" s="256"/>
      <c r="J32" s="19"/>
      <c r="K32" s="19"/>
      <c r="L32" s="19"/>
    </row>
    <row r="33" spans="1:12" x14ac:dyDescent="0.25">
      <c r="A33" s="238"/>
      <c r="B33" s="240"/>
      <c r="C33" s="240"/>
      <c r="D33" s="242"/>
      <c r="E33" s="244"/>
      <c r="F33" s="258"/>
      <c r="G33" s="247"/>
      <c r="H33" s="252"/>
      <c r="I33" s="257"/>
      <c r="J33" s="19"/>
      <c r="K33" s="19"/>
      <c r="L33" s="19"/>
    </row>
    <row r="34" spans="1:12" ht="15" customHeight="1" x14ac:dyDescent="0.25">
      <c r="A34" s="237">
        <v>14</v>
      </c>
      <c r="B34" s="243"/>
      <c r="C34" s="239"/>
      <c r="D34" s="241"/>
      <c r="E34" s="243"/>
      <c r="F34" s="258"/>
      <c r="G34" s="246"/>
      <c r="H34" s="252">
        <v>0</v>
      </c>
      <c r="I34" s="259"/>
      <c r="J34" s="19"/>
      <c r="K34" s="19"/>
      <c r="L34" s="19"/>
    </row>
    <row r="35" spans="1:12" x14ac:dyDescent="0.25">
      <c r="A35" s="238"/>
      <c r="B35" s="244"/>
      <c r="C35" s="240"/>
      <c r="D35" s="242"/>
      <c r="E35" s="244"/>
      <c r="F35" s="258"/>
      <c r="G35" s="247"/>
      <c r="H35" s="252"/>
      <c r="I35" s="245"/>
      <c r="J35" s="19"/>
      <c r="K35" s="19"/>
      <c r="L35" s="19"/>
    </row>
    <row r="36" spans="1:12" x14ac:dyDescent="0.25">
      <c r="A36" s="237">
        <v>15</v>
      </c>
      <c r="B36" s="243"/>
      <c r="C36" s="239"/>
      <c r="D36" s="241"/>
      <c r="E36" s="243"/>
      <c r="F36" s="258"/>
      <c r="G36" s="246"/>
      <c r="H36" s="252">
        <v>0</v>
      </c>
      <c r="I36" s="259"/>
      <c r="J36" s="19"/>
      <c r="K36" s="19"/>
      <c r="L36" s="19"/>
    </row>
    <row r="37" spans="1:12" x14ac:dyDescent="0.25">
      <c r="A37" s="238"/>
      <c r="B37" s="244"/>
      <c r="C37" s="240"/>
      <c r="D37" s="242"/>
      <c r="E37" s="244"/>
      <c r="F37" s="258"/>
      <c r="G37" s="247"/>
      <c r="H37" s="252"/>
      <c r="I37" s="245"/>
      <c r="J37" s="19"/>
      <c r="K37" s="19"/>
      <c r="L37" s="19"/>
    </row>
    <row r="38" spans="1:12" x14ac:dyDescent="0.25">
      <c r="A38" s="237">
        <v>16</v>
      </c>
      <c r="B38" s="239"/>
      <c r="C38" s="239"/>
      <c r="D38" s="241"/>
      <c r="E38" s="243"/>
      <c r="F38" s="258"/>
      <c r="G38" s="246"/>
      <c r="H38" s="252">
        <v>0</v>
      </c>
      <c r="I38" s="259"/>
      <c r="J38" s="19"/>
      <c r="K38" s="19"/>
      <c r="L38" s="19"/>
    </row>
    <row r="39" spans="1:12" x14ac:dyDescent="0.25">
      <c r="A39" s="238"/>
      <c r="B39" s="240"/>
      <c r="C39" s="240"/>
      <c r="D39" s="242"/>
      <c r="E39" s="244"/>
      <c r="F39" s="258"/>
      <c r="G39" s="247"/>
      <c r="H39" s="252"/>
      <c r="I39" s="245"/>
      <c r="J39" s="19"/>
      <c r="K39" s="19"/>
      <c r="L39" s="19"/>
    </row>
    <row r="40" spans="1:12" x14ac:dyDescent="0.25">
      <c r="A40" s="237">
        <v>17</v>
      </c>
      <c r="B40" s="239"/>
      <c r="C40" s="239"/>
      <c r="D40" s="241"/>
      <c r="E40" s="243"/>
      <c r="F40" s="260"/>
      <c r="G40" s="261"/>
      <c r="H40" s="252">
        <v>0</v>
      </c>
      <c r="I40" s="245"/>
      <c r="J40" s="19"/>
      <c r="K40" s="19"/>
      <c r="L40" s="19"/>
    </row>
    <row r="41" spans="1:12" x14ac:dyDescent="0.25">
      <c r="A41" s="238"/>
      <c r="B41" s="240"/>
      <c r="C41" s="240"/>
      <c r="D41" s="242"/>
      <c r="E41" s="244"/>
      <c r="F41" s="260"/>
      <c r="G41" s="261"/>
      <c r="H41" s="252"/>
      <c r="I41" s="245"/>
      <c r="J41" s="19"/>
      <c r="K41" s="19"/>
      <c r="L41" s="19"/>
    </row>
    <row r="42" spans="1:12" x14ac:dyDescent="0.25">
      <c r="A42" s="237">
        <v>18</v>
      </c>
      <c r="B42" s="239"/>
      <c r="C42" s="239"/>
      <c r="D42" s="241"/>
      <c r="E42" s="243"/>
      <c r="F42" s="260"/>
      <c r="G42" s="261"/>
      <c r="H42" s="252">
        <v>0</v>
      </c>
      <c r="I42" s="245"/>
      <c r="J42" s="19"/>
      <c r="K42" s="19"/>
      <c r="L42" s="19"/>
    </row>
    <row r="43" spans="1:12" x14ac:dyDescent="0.25">
      <c r="A43" s="238"/>
      <c r="B43" s="240"/>
      <c r="C43" s="240"/>
      <c r="D43" s="242"/>
      <c r="E43" s="244"/>
      <c r="F43" s="260"/>
      <c r="G43" s="261"/>
      <c r="H43" s="252"/>
      <c r="I43" s="245"/>
      <c r="J43" s="19"/>
      <c r="K43" s="19"/>
      <c r="L43" s="19"/>
    </row>
    <row r="44" spans="1:12" x14ac:dyDescent="0.25">
      <c r="A44" s="237">
        <v>19</v>
      </c>
      <c r="B44" s="239"/>
      <c r="C44" s="239"/>
      <c r="D44" s="241"/>
      <c r="E44" s="243"/>
      <c r="F44" s="260"/>
      <c r="G44" s="261"/>
      <c r="H44" s="252">
        <v>0</v>
      </c>
      <c r="I44" s="245"/>
      <c r="J44" s="19"/>
      <c r="K44" s="19"/>
    </row>
    <row r="45" spans="1:12" x14ac:dyDescent="0.25">
      <c r="A45" s="238"/>
      <c r="B45" s="240"/>
      <c r="C45" s="240"/>
      <c r="D45" s="242"/>
      <c r="E45" s="244"/>
      <c r="F45" s="260"/>
      <c r="G45" s="261"/>
      <c r="H45" s="252"/>
      <c r="I45" s="245"/>
      <c r="J45" s="19"/>
      <c r="K45" s="19"/>
      <c r="L45" s="19"/>
    </row>
    <row r="46" spans="1:12" x14ac:dyDescent="0.25">
      <c r="A46" s="237">
        <v>20</v>
      </c>
      <c r="B46" s="239"/>
      <c r="C46" s="239"/>
      <c r="D46" s="241"/>
      <c r="E46" s="243"/>
      <c r="F46" s="260"/>
      <c r="G46" s="261"/>
      <c r="H46" s="252">
        <v>0</v>
      </c>
      <c r="I46" s="245"/>
      <c r="J46" s="19"/>
      <c r="K46" s="19"/>
      <c r="L46" s="19"/>
    </row>
    <row r="47" spans="1:12" x14ac:dyDescent="0.25">
      <c r="A47" s="238"/>
      <c r="B47" s="240"/>
      <c r="C47" s="240"/>
      <c r="D47" s="242"/>
      <c r="E47" s="244"/>
      <c r="F47" s="260"/>
      <c r="G47" s="261"/>
      <c r="H47" s="252"/>
      <c r="I47" s="245"/>
      <c r="J47" s="19"/>
      <c r="K47" s="19"/>
      <c r="L47" s="19"/>
    </row>
    <row r="48" spans="1:12" x14ac:dyDescent="0.25">
      <c r="A48" s="237">
        <v>21</v>
      </c>
      <c r="B48" s="239"/>
      <c r="C48" s="239"/>
      <c r="D48" s="241"/>
      <c r="E48" s="243"/>
      <c r="F48" s="260"/>
      <c r="G48" s="261"/>
      <c r="H48" s="252">
        <v>0</v>
      </c>
      <c r="I48" s="245"/>
      <c r="J48" s="19"/>
      <c r="K48" s="19"/>
      <c r="L48" s="19"/>
    </row>
    <row r="49" spans="1:12" x14ac:dyDescent="0.25">
      <c r="A49" s="238"/>
      <c r="B49" s="240"/>
      <c r="C49" s="240"/>
      <c r="D49" s="242"/>
      <c r="E49" s="244"/>
      <c r="F49" s="260"/>
      <c r="G49" s="261"/>
      <c r="H49" s="252"/>
      <c r="I49" s="245"/>
      <c r="J49" s="19"/>
      <c r="K49" s="19"/>
      <c r="L49" s="19"/>
    </row>
    <row r="50" spans="1:12" x14ac:dyDescent="0.25">
      <c r="A50" s="21"/>
      <c r="B50" s="22"/>
      <c r="C50" s="23"/>
      <c r="D50" s="24"/>
      <c r="E50" s="25"/>
      <c r="F50" s="25"/>
      <c r="G50" s="26"/>
      <c r="H50" s="27">
        <f>SUM(H8:H49)</f>
        <v>12847.339999999998</v>
      </c>
      <c r="I50" s="1"/>
      <c r="J50" s="1"/>
      <c r="K50" s="1"/>
      <c r="L50" s="1"/>
    </row>
    <row r="51" spans="1:12" x14ac:dyDescent="0.25">
      <c r="A51" s="262" t="s">
        <v>44</v>
      </c>
      <c r="B51" s="262"/>
      <c r="C51" s="262"/>
      <c r="D51" s="262"/>
      <c r="E51" s="262"/>
      <c r="F51" s="262"/>
      <c r="G51" s="262"/>
      <c r="H51" s="262"/>
      <c r="I51" s="1"/>
      <c r="J51" s="1"/>
      <c r="K51" s="1"/>
      <c r="L51" s="1"/>
    </row>
    <row r="52" spans="1:12" ht="29.25" x14ac:dyDescent="0.25">
      <c r="A52" s="13"/>
      <c r="B52" s="14" t="s">
        <v>5</v>
      </c>
      <c r="C52" s="14" t="s">
        <v>6</v>
      </c>
      <c r="D52" s="15" t="s">
        <v>7</v>
      </c>
      <c r="E52" s="16" t="s">
        <v>8</v>
      </c>
      <c r="F52" s="14" t="s">
        <v>9</v>
      </c>
      <c r="G52" s="16" t="s">
        <v>10</v>
      </c>
      <c r="H52" s="28" t="s">
        <v>11</v>
      </c>
      <c r="I52" s="1"/>
      <c r="J52" s="1"/>
      <c r="K52" s="1"/>
      <c r="L52" s="1"/>
    </row>
    <row r="53" spans="1:12" x14ac:dyDescent="0.25">
      <c r="A53" s="58">
        <v>1</v>
      </c>
      <c r="B53" s="30" t="s">
        <v>100</v>
      </c>
      <c r="C53" s="31" t="s">
        <v>101</v>
      </c>
      <c r="D53" s="32" t="s">
        <v>102</v>
      </c>
      <c r="E53" s="33">
        <v>43857</v>
      </c>
      <c r="F53" s="51">
        <v>7</v>
      </c>
      <c r="G53" s="52" t="s">
        <v>77</v>
      </c>
      <c r="H53" s="53">
        <v>26</v>
      </c>
      <c r="I53" s="1"/>
      <c r="J53" s="1"/>
      <c r="K53" s="1"/>
      <c r="L53" s="1"/>
    </row>
    <row r="54" spans="1:12" x14ac:dyDescent="0.25">
      <c r="A54" s="58">
        <v>2</v>
      </c>
      <c r="B54" s="30" t="s">
        <v>103</v>
      </c>
      <c r="C54" s="31" t="s">
        <v>101</v>
      </c>
      <c r="D54" s="32" t="s">
        <v>104</v>
      </c>
      <c r="E54" s="33">
        <v>43857</v>
      </c>
      <c r="F54" s="51">
        <v>7</v>
      </c>
      <c r="G54" s="52" t="s">
        <v>77</v>
      </c>
      <c r="H54" s="53">
        <v>26</v>
      </c>
      <c r="I54" s="1"/>
      <c r="J54" s="1"/>
      <c r="K54" s="1"/>
      <c r="L54" s="1"/>
    </row>
    <row r="55" spans="1:12" x14ac:dyDescent="0.25">
      <c r="A55" s="58">
        <v>3</v>
      </c>
      <c r="B55" s="30" t="s">
        <v>97</v>
      </c>
      <c r="C55" s="31" t="s">
        <v>98</v>
      </c>
      <c r="D55" s="32" t="s">
        <v>99</v>
      </c>
      <c r="E55" s="33">
        <v>43858</v>
      </c>
      <c r="F55" s="51">
        <v>7</v>
      </c>
      <c r="G55" s="52" t="s">
        <v>77</v>
      </c>
      <c r="H55" s="53">
        <v>26</v>
      </c>
      <c r="I55" s="1"/>
      <c r="J55" s="1"/>
      <c r="K55" s="1"/>
      <c r="L55" s="1"/>
    </row>
    <row r="56" spans="1:12" x14ac:dyDescent="0.25">
      <c r="A56" s="58">
        <v>4</v>
      </c>
      <c r="B56" s="30" t="s">
        <v>105</v>
      </c>
      <c r="C56" s="31" t="s">
        <v>106</v>
      </c>
      <c r="D56" s="32" t="s">
        <v>107</v>
      </c>
      <c r="E56" s="33">
        <v>43858</v>
      </c>
      <c r="F56" s="51">
        <v>7</v>
      </c>
      <c r="G56" s="52" t="s">
        <v>77</v>
      </c>
      <c r="H56" s="53">
        <v>26</v>
      </c>
      <c r="I56" s="1"/>
      <c r="J56" s="1"/>
      <c r="K56" s="1"/>
      <c r="L56" s="1"/>
    </row>
    <row r="57" spans="1:12" x14ac:dyDescent="0.25">
      <c r="A57" s="58">
        <v>5</v>
      </c>
      <c r="B57" s="30" t="s">
        <v>108</v>
      </c>
      <c r="C57" s="31" t="s">
        <v>109</v>
      </c>
      <c r="D57" s="32" t="s">
        <v>110</v>
      </c>
      <c r="E57" s="33">
        <v>43858</v>
      </c>
      <c r="F57" s="51">
        <v>7</v>
      </c>
      <c r="G57" s="52" t="s">
        <v>77</v>
      </c>
      <c r="H57" s="53">
        <v>26</v>
      </c>
      <c r="I57" s="1"/>
      <c r="J57" s="1"/>
      <c r="K57" s="1"/>
      <c r="L57" s="1"/>
    </row>
    <row r="58" spans="1:12" ht="15.75" thickBot="1" x14ac:dyDescent="0.3">
      <c r="A58" s="41"/>
      <c r="B58" s="42"/>
      <c r="C58" s="43"/>
      <c r="D58" s="44"/>
      <c r="E58" s="45"/>
      <c r="F58" s="45"/>
      <c r="G58" s="46"/>
      <c r="H58" s="47">
        <f>SUM(H53:H57)</f>
        <v>130</v>
      </c>
      <c r="I58" s="1"/>
      <c r="J58" s="1"/>
      <c r="K58" s="1"/>
      <c r="L58" s="1"/>
    </row>
    <row r="59" spans="1:12" ht="15.75" thickBot="1" x14ac:dyDescent="0.3">
      <c r="A59" s="3"/>
      <c r="B59" s="4"/>
      <c r="C59" s="1"/>
      <c r="D59" s="5"/>
      <c r="E59" s="10"/>
      <c r="F59" s="10"/>
      <c r="G59" s="48" t="s">
        <v>45</v>
      </c>
      <c r="H59" s="49">
        <f>SUM(H58,H50)</f>
        <v>12977.339999999998</v>
      </c>
      <c r="I59" s="1"/>
      <c r="J59" s="1"/>
      <c r="K59" s="1"/>
      <c r="L59" s="1"/>
    </row>
    <row r="60" spans="1:12" x14ac:dyDescent="0.25">
      <c r="A60" s="3"/>
      <c r="B60" s="4"/>
      <c r="C60" s="1"/>
      <c r="D60" s="5"/>
      <c r="E60" s="10"/>
      <c r="F60" s="10"/>
      <c r="G60" s="48"/>
      <c r="H60" s="50"/>
      <c r="I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11"/>
      <c r="H61" s="7"/>
      <c r="I61" s="1"/>
      <c r="K61" s="1"/>
      <c r="L61" s="1"/>
    </row>
    <row r="62" spans="1:12" ht="18.75" x14ac:dyDescent="0.25">
      <c r="A62" s="233" t="s">
        <v>0</v>
      </c>
      <c r="B62" s="233"/>
      <c r="C62" s="233"/>
      <c r="D62" s="233"/>
      <c r="E62" s="233"/>
      <c r="F62" s="233"/>
      <c r="G62" s="233"/>
      <c r="H62" s="233"/>
      <c r="I62" s="1"/>
      <c r="K62" s="1"/>
      <c r="L62" s="1"/>
    </row>
    <row r="63" spans="1:12" x14ac:dyDescent="0.25">
      <c r="A63" s="3"/>
      <c r="B63" s="4"/>
      <c r="C63" s="1"/>
      <c r="D63" s="5"/>
      <c r="E63" s="1"/>
      <c r="F63" s="1"/>
      <c r="G63" s="6"/>
      <c r="H63" s="7"/>
      <c r="I63" s="1"/>
      <c r="K63" s="1"/>
      <c r="L63" s="1"/>
    </row>
    <row r="64" spans="1:12" x14ac:dyDescent="0.25">
      <c r="A64" s="3"/>
      <c r="B64" s="4"/>
      <c r="C64" s="1"/>
      <c r="D64" s="5"/>
      <c r="E64" s="234" t="s">
        <v>1</v>
      </c>
      <c r="F64" s="234"/>
      <c r="G64" s="8">
        <f>G3</f>
        <v>43867</v>
      </c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35" t="s">
        <v>2</v>
      </c>
      <c r="F65" s="235"/>
      <c r="G65" s="9">
        <f>G4</f>
        <v>36423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10"/>
      <c r="F66" s="10"/>
      <c r="G66" s="11"/>
      <c r="H66" s="12" t="s">
        <v>46</v>
      </c>
      <c r="I66" s="12"/>
      <c r="K66" s="1"/>
      <c r="L66" s="1"/>
    </row>
    <row r="67" spans="1:12" x14ac:dyDescent="0.25">
      <c r="A67" s="13"/>
      <c r="B67" s="236" t="s">
        <v>47</v>
      </c>
      <c r="C67" s="236"/>
      <c r="D67" s="236"/>
      <c r="E67" s="236"/>
      <c r="F67" s="236"/>
      <c r="G67" s="236"/>
      <c r="H67" s="236"/>
      <c r="I67" s="1"/>
      <c r="J67" s="1"/>
      <c r="K67" s="1"/>
      <c r="L67" s="1"/>
    </row>
    <row r="68" spans="1:12" ht="29.25" x14ac:dyDescent="0.25">
      <c r="A68" s="13"/>
      <c r="B68" s="14" t="s">
        <v>5</v>
      </c>
      <c r="C68" s="14" t="s">
        <v>6</v>
      </c>
      <c r="D68" s="15" t="s">
        <v>7</v>
      </c>
      <c r="E68" s="16" t="s">
        <v>8</v>
      </c>
      <c r="F68" s="14" t="s">
        <v>9</v>
      </c>
      <c r="G68" s="16" t="s">
        <v>10</v>
      </c>
      <c r="H68" s="17" t="s">
        <v>11</v>
      </c>
      <c r="I68" s="18"/>
      <c r="J68" s="10"/>
      <c r="K68" s="10"/>
      <c r="L68" s="10"/>
    </row>
    <row r="69" spans="1:12" x14ac:dyDescent="0.25">
      <c r="A69" s="237">
        <v>1</v>
      </c>
      <c r="B69" s="239" t="s">
        <v>111</v>
      </c>
      <c r="C69" s="239" t="s">
        <v>112</v>
      </c>
      <c r="D69" s="241" t="s">
        <v>32</v>
      </c>
      <c r="E69" s="243">
        <v>43851</v>
      </c>
      <c r="F69" s="258">
        <v>1</v>
      </c>
      <c r="G69" s="246" t="s">
        <v>67</v>
      </c>
      <c r="H69" s="263">
        <v>605.46</v>
      </c>
      <c r="I69" s="250">
        <v>27</v>
      </c>
      <c r="J69" s="264"/>
      <c r="K69" s="19"/>
      <c r="L69" s="19"/>
    </row>
    <row r="70" spans="1:12" x14ac:dyDescent="0.25">
      <c r="A70" s="238"/>
      <c r="B70" s="240"/>
      <c r="C70" s="240"/>
      <c r="D70" s="242"/>
      <c r="E70" s="244"/>
      <c r="F70" s="258"/>
      <c r="G70" s="247"/>
      <c r="H70" s="258"/>
      <c r="I70" s="251"/>
      <c r="J70" s="264"/>
      <c r="K70" s="19"/>
      <c r="L70" s="19"/>
    </row>
    <row r="71" spans="1:12" ht="15" customHeight="1" x14ac:dyDescent="0.25">
      <c r="A71" s="237">
        <v>2</v>
      </c>
      <c r="B71" s="239" t="s">
        <v>113</v>
      </c>
      <c r="C71" s="239" t="s">
        <v>114</v>
      </c>
      <c r="D71" s="241" t="s">
        <v>115</v>
      </c>
      <c r="E71" s="243">
        <v>43857</v>
      </c>
      <c r="F71" s="258">
        <v>2</v>
      </c>
      <c r="G71" s="246" t="s">
        <v>116</v>
      </c>
      <c r="H71" s="263">
        <v>690.79</v>
      </c>
      <c r="I71" s="250">
        <v>99</v>
      </c>
      <c r="J71" s="265"/>
      <c r="K71" s="19"/>
      <c r="L71" s="19"/>
    </row>
    <row r="72" spans="1:12" x14ac:dyDescent="0.25">
      <c r="A72" s="238"/>
      <c r="B72" s="240"/>
      <c r="C72" s="240"/>
      <c r="D72" s="242"/>
      <c r="E72" s="244"/>
      <c r="F72" s="258"/>
      <c r="G72" s="247"/>
      <c r="H72" s="258"/>
      <c r="I72" s="251"/>
      <c r="J72" s="265"/>
      <c r="K72" s="19"/>
      <c r="L72" s="19"/>
    </row>
    <row r="73" spans="1:12" x14ac:dyDescent="0.25">
      <c r="A73" s="237">
        <v>3</v>
      </c>
      <c r="B73" s="239"/>
      <c r="C73" s="239"/>
      <c r="D73" s="241"/>
      <c r="E73" s="243"/>
      <c r="F73" s="258"/>
      <c r="G73" s="246"/>
      <c r="H73" s="252">
        <v>0</v>
      </c>
      <c r="I73" s="250"/>
      <c r="J73" s="19"/>
      <c r="K73" s="19"/>
      <c r="L73" s="19"/>
    </row>
    <row r="74" spans="1:12" x14ac:dyDescent="0.25">
      <c r="A74" s="238"/>
      <c r="B74" s="240"/>
      <c r="C74" s="240"/>
      <c r="D74" s="242"/>
      <c r="E74" s="244"/>
      <c r="F74" s="258"/>
      <c r="G74" s="247"/>
      <c r="H74" s="252"/>
      <c r="I74" s="251"/>
      <c r="J74" s="19"/>
      <c r="K74" s="19"/>
      <c r="L74" s="19"/>
    </row>
    <row r="75" spans="1:12" ht="15" customHeight="1" x14ac:dyDescent="0.25">
      <c r="A75" s="237">
        <v>4</v>
      </c>
      <c r="B75" s="239"/>
      <c r="C75" s="239"/>
      <c r="D75" s="241"/>
      <c r="E75" s="243"/>
      <c r="F75" s="258"/>
      <c r="G75" s="246"/>
      <c r="H75" s="252">
        <v>0</v>
      </c>
      <c r="I75" s="250"/>
      <c r="J75" s="264"/>
      <c r="K75" s="19"/>
      <c r="L75" s="19"/>
    </row>
    <row r="76" spans="1:12" x14ac:dyDescent="0.25">
      <c r="A76" s="238"/>
      <c r="B76" s="240"/>
      <c r="C76" s="240"/>
      <c r="D76" s="242"/>
      <c r="E76" s="244"/>
      <c r="F76" s="258"/>
      <c r="G76" s="247"/>
      <c r="H76" s="252"/>
      <c r="I76" s="251"/>
      <c r="J76" s="264"/>
      <c r="K76" s="19"/>
      <c r="L76" s="19"/>
    </row>
    <row r="77" spans="1:12" x14ac:dyDescent="0.25">
      <c r="A77" s="237">
        <v>5</v>
      </c>
      <c r="B77" s="239"/>
      <c r="C77" s="239"/>
      <c r="D77" s="241"/>
      <c r="E77" s="243"/>
      <c r="F77" s="253"/>
      <c r="G77" s="254"/>
      <c r="H77" s="252">
        <v>0</v>
      </c>
      <c r="I77" s="250"/>
      <c r="K77" s="19"/>
      <c r="L77" s="19"/>
    </row>
    <row r="78" spans="1:12" x14ac:dyDescent="0.25">
      <c r="A78" s="238"/>
      <c r="B78" s="240"/>
      <c r="C78" s="240"/>
      <c r="D78" s="242"/>
      <c r="E78" s="244"/>
      <c r="F78" s="249"/>
      <c r="G78" s="255"/>
      <c r="H78" s="252"/>
      <c r="I78" s="251"/>
      <c r="K78" s="19"/>
      <c r="L78" s="19"/>
    </row>
    <row r="79" spans="1:12" x14ac:dyDescent="0.25">
      <c r="A79" s="237">
        <v>6</v>
      </c>
      <c r="B79" s="239"/>
      <c r="C79" s="239"/>
      <c r="D79" s="241"/>
      <c r="E79" s="243"/>
      <c r="F79" s="253"/>
      <c r="G79" s="254"/>
      <c r="H79" s="252">
        <v>0</v>
      </c>
      <c r="I79" s="250"/>
      <c r="J79" s="19"/>
      <c r="K79" s="19"/>
      <c r="L79" s="19"/>
    </row>
    <row r="80" spans="1:12" x14ac:dyDescent="0.25">
      <c r="A80" s="238"/>
      <c r="B80" s="240"/>
      <c r="C80" s="240"/>
      <c r="D80" s="242"/>
      <c r="E80" s="244"/>
      <c r="F80" s="249"/>
      <c r="G80" s="255"/>
      <c r="H80" s="252"/>
      <c r="I80" s="251"/>
      <c r="J80" s="19"/>
      <c r="K80" s="19"/>
      <c r="L80" s="19"/>
    </row>
    <row r="81" spans="1:12" x14ac:dyDescent="0.25">
      <c r="A81" s="237">
        <v>7</v>
      </c>
      <c r="B81" s="239"/>
      <c r="C81" s="239"/>
      <c r="D81" s="241"/>
      <c r="E81" s="243"/>
      <c r="F81" s="253"/>
      <c r="G81" s="254"/>
      <c r="H81" s="252">
        <v>0</v>
      </c>
      <c r="I81" s="250"/>
      <c r="J81" s="19"/>
      <c r="K81" s="19"/>
      <c r="L81" s="19"/>
    </row>
    <row r="82" spans="1:12" x14ac:dyDescent="0.25">
      <c r="A82" s="238"/>
      <c r="B82" s="240"/>
      <c r="C82" s="240"/>
      <c r="D82" s="242"/>
      <c r="E82" s="244"/>
      <c r="F82" s="249"/>
      <c r="G82" s="255"/>
      <c r="H82" s="252"/>
      <c r="I82" s="251"/>
      <c r="J82" s="19"/>
      <c r="K82" s="19"/>
      <c r="L82" s="19"/>
    </row>
    <row r="83" spans="1:12" x14ac:dyDescent="0.25">
      <c r="A83" s="237">
        <v>8</v>
      </c>
      <c r="B83" s="239"/>
      <c r="C83" s="239"/>
      <c r="D83" s="241"/>
      <c r="E83" s="243"/>
      <c r="F83" s="258"/>
      <c r="G83" s="246"/>
      <c r="H83" s="252">
        <v>0</v>
      </c>
      <c r="I83" s="250"/>
      <c r="J83" s="19"/>
      <c r="K83" s="19"/>
      <c r="L83" s="19"/>
    </row>
    <row r="84" spans="1:12" x14ac:dyDescent="0.25">
      <c r="A84" s="238"/>
      <c r="B84" s="240"/>
      <c r="C84" s="240"/>
      <c r="D84" s="242"/>
      <c r="E84" s="244"/>
      <c r="F84" s="258"/>
      <c r="G84" s="247"/>
      <c r="H84" s="252"/>
      <c r="I84" s="251"/>
      <c r="J84" s="19"/>
      <c r="K84" s="19"/>
      <c r="L84" s="19"/>
    </row>
    <row r="85" spans="1:12" x14ac:dyDescent="0.25">
      <c r="A85" s="237">
        <v>9</v>
      </c>
      <c r="B85" s="239"/>
      <c r="C85" s="239"/>
      <c r="D85" s="241"/>
      <c r="E85" s="243"/>
      <c r="F85" s="258"/>
      <c r="G85" s="246"/>
      <c r="H85" s="252">
        <v>0</v>
      </c>
      <c r="I85" s="259"/>
      <c r="J85" s="19"/>
      <c r="K85" s="19"/>
      <c r="L85" s="19"/>
    </row>
    <row r="86" spans="1:12" x14ac:dyDescent="0.25">
      <c r="A86" s="238"/>
      <c r="B86" s="240"/>
      <c r="C86" s="240"/>
      <c r="D86" s="242"/>
      <c r="E86" s="244"/>
      <c r="F86" s="258"/>
      <c r="G86" s="247"/>
      <c r="H86" s="252"/>
      <c r="I86" s="245"/>
      <c r="J86" s="19"/>
      <c r="K86" s="19"/>
      <c r="L86" s="19"/>
    </row>
    <row r="87" spans="1:12" x14ac:dyDescent="0.25">
      <c r="A87" s="237">
        <v>10</v>
      </c>
      <c r="B87" s="239"/>
      <c r="C87" s="239"/>
      <c r="D87" s="241"/>
      <c r="E87" s="243"/>
      <c r="F87" s="258"/>
      <c r="G87" s="246"/>
      <c r="H87" s="252">
        <v>0</v>
      </c>
      <c r="I87" s="245"/>
      <c r="J87" s="19"/>
      <c r="K87" s="19"/>
      <c r="L87" s="19"/>
    </row>
    <row r="88" spans="1:12" x14ac:dyDescent="0.25">
      <c r="A88" s="238"/>
      <c r="B88" s="240"/>
      <c r="C88" s="240"/>
      <c r="D88" s="242"/>
      <c r="E88" s="244"/>
      <c r="F88" s="258"/>
      <c r="G88" s="247"/>
      <c r="H88" s="252"/>
      <c r="I88" s="245"/>
      <c r="J88" s="19"/>
      <c r="K88" s="19"/>
      <c r="L88" s="19"/>
    </row>
    <row r="89" spans="1:12" x14ac:dyDescent="0.25">
      <c r="A89" s="237">
        <v>11</v>
      </c>
      <c r="B89" s="239"/>
      <c r="C89" s="239"/>
      <c r="D89" s="241"/>
      <c r="E89" s="243"/>
      <c r="F89" s="258"/>
      <c r="G89" s="246"/>
      <c r="H89" s="252">
        <v>0</v>
      </c>
      <c r="I89" s="245"/>
      <c r="J89" s="19"/>
      <c r="K89" s="19"/>
      <c r="L89" s="19"/>
    </row>
    <row r="90" spans="1:12" x14ac:dyDescent="0.25">
      <c r="A90" s="238"/>
      <c r="B90" s="240"/>
      <c r="C90" s="240"/>
      <c r="D90" s="242"/>
      <c r="E90" s="244"/>
      <c r="F90" s="258"/>
      <c r="G90" s="247"/>
      <c r="H90" s="252"/>
      <c r="I90" s="245"/>
      <c r="J90" s="19"/>
      <c r="K90" s="19"/>
      <c r="L90" s="19"/>
    </row>
    <row r="91" spans="1:12" x14ac:dyDescent="0.25">
      <c r="A91" s="237">
        <v>12</v>
      </c>
      <c r="B91" s="239"/>
      <c r="C91" s="239"/>
      <c r="D91" s="241"/>
      <c r="E91" s="243"/>
      <c r="F91" s="258"/>
      <c r="G91" s="246"/>
      <c r="H91" s="252">
        <v>0</v>
      </c>
      <c r="I91" s="245"/>
      <c r="J91" s="19"/>
      <c r="K91" s="19"/>
      <c r="L91" s="19"/>
    </row>
    <row r="92" spans="1:12" x14ac:dyDescent="0.25">
      <c r="A92" s="238"/>
      <c r="B92" s="240"/>
      <c r="C92" s="240"/>
      <c r="D92" s="242"/>
      <c r="E92" s="244"/>
      <c r="F92" s="258"/>
      <c r="G92" s="247"/>
      <c r="H92" s="252"/>
      <c r="I92" s="245"/>
      <c r="J92" s="19"/>
      <c r="K92" s="19"/>
      <c r="L92" s="19"/>
    </row>
    <row r="93" spans="1:12" x14ac:dyDescent="0.25">
      <c r="A93" s="237">
        <v>13</v>
      </c>
      <c r="B93" s="239"/>
      <c r="C93" s="239"/>
      <c r="D93" s="241"/>
      <c r="E93" s="243"/>
      <c r="F93" s="258"/>
      <c r="G93" s="246"/>
      <c r="H93" s="252">
        <v>0</v>
      </c>
      <c r="I93" s="245"/>
      <c r="J93" s="19"/>
      <c r="K93" s="19"/>
      <c r="L93" s="19"/>
    </row>
    <row r="94" spans="1:12" x14ac:dyDescent="0.25">
      <c r="A94" s="238"/>
      <c r="B94" s="240"/>
      <c r="C94" s="240"/>
      <c r="D94" s="242"/>
      <c r="E94" s="244"/>
      <c r="F94" s="258"/>
      <c r="G94" s="247"/>
      <c r="H94" s="252"/>
      <c r="I94" s="245"/>
      <c r="J94" s="19"/>
      <c r="K94" s="20"/>
      <c r="L94" s="20"/>
    </row>
    <row r="95" spans="1:12" x14ac:dyDescent="0.25">
      <c r="A95" s="237">
        <v>14</v>
      </c>
      <c r="B95" s="243"/>
      <c r="C95" s="239"/>
      <c r="D95" s="241"/>
      <c r="E95" s="243"/>
      <c r="F95" s="258"/>
      <c r="G95" s="246"/>
      <c r="H95" s="252">
        <v>0</v>
      </c>
      <c r="I95" s="245"/>
      <c r="J95" s="19"/>
      <c r="K95" s="1"/>
      <c r="L95" s="1"/>
    </row>
    <row r="96" spans="1:12" x14ac:dyDescent="0.25">
      <c r="A96" s="238"/>
      <c r="B96" s="244"/>
      <c r="C96" s="240"/>
      <c r="D96" s="242"/>
      <c r="E96" s="244"/>
      <c r="F96" s="258"/>
      <c r="G96" s="247"/>
      <c r="H96" s="252"/>
      <c r="I96" s="245"/>
      <c r="J96" s="19"/>
      <c r="K96" s="1"/>
      <c r="L96" s="1"/>
    </row>
    <row r="97" spans="1:12" x14ac:dyDescent="0.25">
      <c r="A97" s="237">
        <v>15</v>
      </c>
      <c r="B97" s="239"/>
      <c r="C97" s="239"/>
      <c r="D97" s="241"/>
      <c r="E97" s="243"/>
      <c r="F97" s="258"/>
      <c r="G97" s="246"/>
      <c r="H97" s="252">
        <v>0</v>
      </c>
      <c r="I97" s="245"/>
      <c r="J97" s="19"/>
      <c r="K97" s="1"/>
      <c r="L97" s="1"/>
    </row>
    <row r="98" spans="1:12" x14ac:dyDescent="0.25">
      <c r="A98" s="238"/>
      <c r="B98" s="240"/>
      <c r="C98" s="240"/>
      <c r="D98" s="242"/>
      <c r="E98" s="244"/>
      <c r="F98" s="258"/>
      <c r="G98" s="247"/>
      <c r="H98" s="252"/>
      <c r="I98" s="245"/>
      <c r="J98" s="19"/>
      <c r="K98" s="1"/>
      <c r="L98" s="1"/>
    </row>
    <row r="99" spans="1:12" x14ac:dyDescent="0.25">
      <c r="A99" s="237">
        <v>16</v>
      </c>
      <c r="B99" s="239"/>
      <c r="C99" s="239"/>
      <c r="D99" s="241"/>
      <c r="E99" s="243"/>
      <c r="F99" s="258"/>
      <c r="G99" s="246"/>
      <c r="H99" s="252">
        <v>0</v>
      </c>
      <c r="I99" s="245"/>
      <c r="J99" s="19"/>
      <c r="K99" s="19"/>
      <c r="L99" s="19"/>
    </row>
    <row r="100" spans="1:12" x14ac:dyDescent="0.25">
      <c r="A100" s="238"/>
      <c r="B100" s="240"/>
      <c r="C100" s="240"/>
      <c r="D100" s="242"/>
      <c r="E100" s="244"/>
      <c r="F100" s="258"/>
      <c r="G100" s="247"/>
      <c r="H100" s="252"/>
      <c r="I100" s="245"/>
      <c r="J100" s="19"/>
      <c r="K100" s="19"/>
      <c r="L100" s="19"/>
    </row>
    <row r="101" spans="1:12" x14ac:dyDescent="0.25">
      <c r="A101" s="237">
        <v>17</v>
      </c>
      <c r="B101" s="239"/>
      <c r="C101" s="239"/>
      <c r="D101" s="241"/>
      <c r="E101" s="243"/>
      <c r="F101" s="258"/>
      <c r="G101" s="246"/>
      <c r="H101" s="252">
        <v>0</v>
      </c>
      <c r="I101" s="245"/>
      <c r="J101" s="19"/>
      <c r="K101" s="19"/>
      <c r="L101" s="19"/>
    </row>
    <row r="102" spans="1:12" x14ac:dyDescent="0.25">
      <c r="A102" s="238"/>
      <c r="B102" s="240"/>
      <c r="C102" s="240"/>
      <c r="D102" s="242"/>
      <c r="E102" s="244"/>
      <c r="F102" s="258"/>
      <c r="G102" s="247"/>
      <c r="H102" s="252"/>
      <c r="I102" s="245"/>
      <c r="J102" s="19"/>
      <c r="K102" s="19"/>
      <c r="L102" s="19"/>
    </row>
    <row r="103" spans="1:12" x14ac:dyDescent="0.25">
      <c r="A103" s="237">
        <v>18</v>
      </c>
      <c r="B103" s="239"/>
      <c r="C103" s="239"/>
      <c r="D103" s="241"/>
      <c r="E103" s="243"/>
      <c r="F103" s="258"/>
      <c r="G103" s="246"/>
      <c r="H103" s="252">
        <v>0</v>
      </c>
      <c r="I103" s="245"/>
      <c r="J103" s="19"/>
      <c r="K103" s="19"/>
      <c r="L103" s="19"/>
    </row>
    <row r="104" spans="1:12" x14ac:dyDescent="0.25">
      <c r="A104" s="238"/>
      <c r="B104" s="240"/>
      <c r="C104" s="240"/>
      <c r="D104" s="242"/>
      <c r="E104" s="244"/>
      <c r="F104" s="258"/>
      <c r="G104" s="247"/>
      <c r="H104" s="252"/>
      <c r="I104" s="245"/>
      <c r="J104" s="19"/>
      <c r="K104" s="19"/>
      <c r="L104" s="19"/>
    </row>
    <row r="105" spans="1:12" x14ac:dyDescent="0.25">
      <c r="A105" s="237">
        <v>19</v>
      </c>
      <c r="B105" s="239"/>
      <c r="C105" s="239"/>
      <c r="D105" s="241"/>
      <c r="E105" s="243"/>
      <c r="F105" s="258"/>
      <c r="G105" s="246"/>
      <c r="H105" s="252">
        <v>0</v>
      </c>
      <c r="I105" s="245"/>
      <c r="J105" s="19"/>
      <c r="K105" s="19"/>
      <c r="L105" s="19"/>
    </row>
    <row r="106" spans="1:12" x14ac:dyDescent="0.25">
      <c r="A106" s="238"/>
      <c r="B106" s="240"/>
      <c r="C106" s="240"/>
      <c r="D106" s="242"/>
      <c r="E106" s="244"/>
      <c r="F106" s="258"/>
      <c r="G106" s="247"/>
      <c r="H106" s="252"/>
      <c r="I106" s="245"/>
      <c r="J106" s="19"/>
      <c r="K106" s="19"/>
      <c r="L106" s="19"/>
    </row>
    <row r="107" spans="1:12" x14ac:dyDescent="0.25">
      <c r="A107" s="237">
        <v>20</v>
      </c>
      <c r="B107" s="239"/>
      <c r="C107" s="239"/>
      <c r="D107" s="241"/>
      <c r="E107" s="243"/>
      <c r="F107" s="258"/>
      <c r="G107" s="246"/>
      <c r="H107" s="252">
        <v>0</v>
      </c>
      <c r="I107" s="245"/>
      <c r="J107" s="19"/>
      <c r="K107" s="19"/>
      <c r="L107" s="19"/>
    </row>
    <row r="108" spans="1:12" x14ac:dyDescent="0.25">
      <c r="A108" s="238"/>
      <c r="B108" s="240"/>
      <c r="C108" s="240"/>
      <c r="D108" s="242"/>
      <c r="E108" s="244"/>
      <c r="F108" s="258"/>
      <c r="G108" s="247"/>
      <c r="H108" s="252"/>
      <c r="I108" s="245"/>
      <c r="J108" s="19"/>
      <c r="K108" s="19"/>
      <c r="L108" s="19"/>
    </row>
    <row r="109" spans="1:12" x14ac:dyDescent="0.25">
      <c r="A109" s="237">
        <v>21</v>
      </c>
      <c r="B109" s="243"/>
      <c r="C109" s="239"/>
      <c r="D109" s="241"/>
      <c r="E109" s="243"/>
      <c r="F109" s="258"/>
      <c r="G109" s="246"/>
      <c r="H109" s="252">
        <v>0</v>
      </c>
      <c r="I109" s="245"/>
      <c r="J109" s="19"/>
      <c r="K109" s="19"/>
      <c r="L109" s="19"/>
    </row>
    <row r="110" spans="1:12" x14ac:dyDescent="0.25">
      <c r="A110" s="238"/>
      <c r="B110" s="240"/>
      <c r="C110" s="240"/>
      <c r="D110" s="242"/>
      <c r="E110" s="244"/>
      <c r="F110" s="258"/>
      <c r="G110" s="247"/>
      <c r="H110" s="252"/>
      <c r="I110" s="245"/>
      <c r="J110" s="19"/>
      <c r="K110" s="19"/>
      <c r="L110" s="19"/>
    </row>
    <row r="111" spans="1:12" x14ac:dyDescent="0.25">
      <c r="A111" s="237">
        <v>22</v>
      </c>
      <c r="B111" s="239"/>
      <c r="C111" s="239"/>
      <c r="D111" s="241"/>
      <c r="E111" s="243"/>
      <c r="F111" s="258"/>
      <c r="G111" s="246"/>
      <c r="H111" s="252">
        <v>0</v>
      </c>
      <c r="I111" s="245"/>
      <c r="J111" s="19"/>
      <c r="K111" s="19"/>
      <c r="L111" s="19"/>
    </row>
    <row r="112" spans="1:12" x14ac:dyDescent="0.25">
      <c r="A112" s="238"/>
      <c r="B112" s="240"/>
      <c r="C112" s="240"/>
      <c r="D112" s="242"/>
      <c r="E112" s="244"/>
      <c r="F112" s="258"/>
      <c r="G112" s="247"/>
      <c r="H112" s="252"/>
      <c r="I112" s="245"/>
      <c r="J112" s="19"/>
      <c r="K112" s="19"/>
      <c r="L112" s="19"/>
    </row>
    <row r="113" spans="1:12" x14ac:dyDescent="0.25">
      <c r="A113" s="237">
        <v>23</v>
      </c>
      <c r="B113" s="239"/>
      <c r="C113" s="239"/>
      <c r="D113" s="241"/>
      <c r="E113" s="243"/>
      <c r="F113" s="258"/>
      <c r="G113" s="246"/>
      <c r="H113" s="252">
        <v>0</v>
      </c>
      <c r="I113" s="245"/>
      <c r="J113" s="19"/>
      <c r="K113" s="19"/>
      <c r="L113" s="19"/>
    </row>
    <row r="114" spans="1:12" x14ac:dyDescent="0.25">
      <c r="A114" s="238"/>
      <c r="B114" s="240"/>
      <c r="C114" s="240"/>
      <c r="D114" s="242"/>
      <c r="E114" s="244"/>
      <c r="F114" s="258"/>
      <c r="G114" s="247"/>
      <c r="H114" s="252"/>
      <c r="I114" s="245"/>
      <c r="J114" s="19"/>
      <c r="K114" s="19"/>
      <c r="L114" s="19"/>
    </row>
    <row r="115" spans="1:12" x14ac:dyDescent="0.25">
      <c r="A115" s="237">
        <v>24</v>
      </c>
      <c r="B115" s="239"/>
      <c r="C115" s="239"/>
      <c r="D115" s="241"/>
      <c r="E115" s="243"/>
      <c r="F115" s="258"/>
      <c r="G115" s="246"/>
      <c r="H115" s="252">
        <v>0</v>
      </c>
      <c r="I115" s="245"/>
      <c r="J115" s="19"/>
      <c r="K115" s="19"/>
      <c r="L115" s="19"/>
    </row>
    <row r="116" spans="1:12" x14ac:dyDescent="0.25">
      <c r="A116" s="238"/>
      <c r="B116" s="240"/>
      <c r="C116" s="240"/>
      <c r="D116" s="242"/>
      <c r="E116" s="244"/>
      <c r="F116" s="258"/>
      <c r="G116" s="247"/>
      <c r="H116" s="252"/>
      <c r="I116" s="245"/>
      <c r="J116" s="19"/>
      <c r="K116" s="19"/>
      <c r="L116" s="19"/>
    </row>
    <row r="117" spans="1:12" x14ac:dyDescent="0.25">
      <c r="A117" s="237">
        <v>25</v>
      </c>
      <c r="B117" s="239"/>
      <c r="C117" s="239"/>
      <c r="D117" s="241"/>
      <c r="E117" s="243"/>
      <c r="F117" s="258"/>
      <c r="G117" s="246"/>
      <c r="H117" s="252">
        <v>0</v>
      </c>
      <c r="I117" s="1"/>
      <c r="J117" s="19"/>
      <c r="K117" s="1"/>
      <c r="L117" s="1"/>
    </row>
    <row r="118" spans="1:12" x14ac:dyDescent="0.25">
      <c r="A118" s="238"/>
      <c r="B118" s="240"/>
      <c r="C118" s="240"/>
      <c r="D118" s="242"/>
      <c r="E118" s="244"/>
      <c r="F118" s="258"/>
      <c r="G118" s="247"/>
      <c r="H118" s="252"/>
      <c r="I118" s="1"/>
      <c r="J118" s="19"/>
      <c r="K118" s="1"/>
      <c r="L118" s="1"/>
    </row>
    <row r="119" spans="1:12" x14ac:dyDescent="0.25">
      <c r="A119" s="21"/>
      <c r="B119" s="22"/>
      <c r="C119" s="23"/>
      <c r="D119" s="24"/>
      <c r="E119" s="25"/>
      <c r="F119" s="25"/>
      <c r="G119" s="26"/>
      <c r="H119" s="27">
        <f>SUM(H69:H118)</f>
        <v>1296.25</v>
      </c>
      <c r="I119" s="1"/>
      <c r="J119" s="19"/>
      <c r="K119" s="1"/>
      <c r="L119" s="1"/>
    </row>
    <row r="120" spans="1:12" x14ac:dyDescent="0.25">
      <c r="A120" s="262" t="s">
        <v>44</v>
      </c>
      <c r="B120" s="262"/>
      <c r="C120" s="262"/>
      <c r="D120" s="262"/>
      <c r="E120" s="262"/>
      <c r="F120" s="262"/>
      <c r="G120" s="262"/>
      <c r="H120" s="262"/>
      <c r="I120" s="1"/>
      <c r="J120" s="1"/>
      <c r="K120" s="1"/>
      <c r="L120" s="1"/>
    </row>
    <row r="121" spans="1:12" ht="29.25" x14ac:dyDescent="0.25">
      <c r="A121" s="13"/>
      <c r="B121" s="14" t="s">
        <v>5</v>
      </c>
      <c r="C121" s="14" t="s">
        <v>6</v>
      </c>
      <c r="D121" s="15" t="s">
        <v>7</v>
      </c>
      <c r="E121" s="16" t="s">
        <v>8</v>
      </c>
      <c r="F121" s="14" t="s">
        <v>9</v>
      </c>
      <c r="G121" s="16" t="s">
        <v>10</v>
      </c>
      <c r="H121" s="28" t="s">
        <v>11</v>
      </c>
      <c r="I121" s="1"/>
      <c r="J121" s="1"/>
      <c r="K121" s="1"/>
      <c r="L121" s="1"/>
    </row>
    <row r="122" spans="1:12" ht="47.25" customHeight="1" x14ac:dyDescent="0.25">
      <c r="A122" s="58">
        <v>1</v>
      </c>
      <c r="B122" s="30" t="s">
        <v>117</v>
      </c>
      <c r="C122" s="31" t="s">
        <v>118</v>
      </c>
      <c r="D122" s="32" t="s">
        <v>119</v>
      </c>
      <c r="E122" s="33">
        <v>44196</v>
      </c>
      <c r="F122" s="34" t="s">
        <v>120</v>
      </c>
      <c r="G122" s="59" t="s">
        <v>121</v>
      </c>
      <c r="H122" s="36">
        <v>1470</v>
      </c>
      <c r="I122" s="1"/>
      <c r="J122" s="1"/>
      <c r="K122" s="1"/>
      <c r="L122" s="1"/>
    </row>
    <row r="123" spans="1:12" x14ac:dyDescent="0.25">
      <c r="A123" s="58">
        <v>2</v>
      </c>
      <c r="B123" s="30"/>
      <c r="C123" s="31"/>
      <c r="D123" s="32"/>
      <c r="E123" s="33"/>
      <c r="F123" s="34"/>
      <c r="G123" s="35"/>
      <c r="H123" s="57">
        <v>0</v>
      </c>
      <c r="I123" s="1"/>
      <c r="J123" s="1"/>
      <c r="K123" s="1"/>
      <c r="L123" s="1"/>
    </row>
    <row r="124" spans="1:12" x14ac:dyDescent="0.25">
      <c r="A124" s="58">
        <v>3</v>
      </c>
      <c r="B124" s="30"/>
      <c r="C124" s="31"/>
      <c r="D124" s="32"/>
      <c r="E124" s="33"/>
      <c r="F124" s="34"/>
      <c r="G124" s="35"/>
      <c r="H124" s="57">
        <v>0</v>
      </c>
      <c r="I124" s="1"/>
      <c r="J124" s="1"/>
      <c r="K124" s="1"/>
      <c r="L124" s="1"/>
    </row>
    <row r="125" spans="1:12" x14ac:dyDescent="0.25">
      <c r="A125" s="58">
        <v>4</v>
      </c>
      <c r="B125" s="30"/>
      <c r="C125" s="31"/>
      <c r="D125" s="32"/>
      <c r="E125" s="33"/>
      <c r="F125" s="38"/>
      <c r="G125" s="39"/>
      <c r="H125" s="57">
        <v>0</v>
      </c>
      <c r="I125" s="1"/>
      <c r="J125" s="1"/>
      <c r="K125" s="1"/>
      <c r="L125" s="1"/>
    </row>
    <row r="126" spans="1:12" ht="15.75" thickBot="1" x14ac:dyDescent="0.3">
      <c r="A126" s="41"/>
      <c r="B126" s="42"/>
      <c r="C126" s="43"/>
      <c r="D126" s="44"/>
      <c r="E126" s="45"/>
      <c r="F126" s="45"/>
      <c r="G126" s="46"/>
      <c r="H126" s="47">
        <f>SUM(H122:H125)</f>
        <v>1470</v>
      </c>
      <c r="I126" s="1"/>
      <c r="J126" s="1"/>
      <c r="K126" s="1"/>
      <c r="L126" s="1"/>
    </row>
    <row r="127" spans="1:12" ht="15.75" thickBot="1" x14ac:dyDescent="0.3">
      <c r="A127" s="3"/>
      <c r="B127" s="4"/>
      <c r="C127" s="1"/>
      <c r="D127" s="5"/>
      <c r="E127" s="10"/>
      <c r="F127" s="10"/>
      <c r="G127" s="48" t="s">
        <v>78</v>
      </c>
      <c r="H127" s="49">
        <f>SUM(H126,H119)</f>
        <v>2766.25</v>
      </c>
      <c r="I127" s="54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11"/>
      <c r="H128" s="55"/>
      <c r="I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48" t="s">
        <v>79</v>
      </c>
      <c r="H129" s="56">
        <f>SUM(H127,H59)</f>
        <v>15743.589999999998</v>
      </c>
      <c r="I129" s="1"/>
      <c r="K129" s="1"/>
      <c r="L129" s="1"/>
    </row>
    <row r="130" spans="1:12" x14ac:dyDescent="0.25">
      <c r="A130" s="3"/>
      <c r="B130" s="4"/>
      <c r="C130" s="1"/>
      <c r="D130" s="5"/>
      <c r="E130" s="10"/>
      <c r="F130" s="10"/>
      <c r="G130" s="11"/>
      <c r="H130" s="7"/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</sheetData>
  <mergeCells count="426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G48:G49"/>
    <mergeCell ref="H48:H49"/>
    <mergeCell ref="I48:I49"/>
    <mergeCell ref="A51:H51"/>
    <mergeCell ref="A62:H62"/>
    <mergeCell ref="E64:F64"/>
    <mergeCell ref="A48:A49"/>
    <mergeCell ref="B48:B49"/>
    <mergeCell ref="C48:C49"/>
    <mergeCell ref="D48:D49"/>
    <mergeCell ref="E48:E49"/>
    <mergeCell ref="F48:F49"/>
    <mergeCell ref="E65:F65"/>
    <mergeCell ref="B67:H67"/>
    <mergeCell ref="A69:A70"/>
    <mergeCell ref="B69:B70"/>
    <mergeCell ref="C69:C70"/>
    <mergeCell ref="D69:D70"/>
    <mergeCell ref="E69:E70"/>
    <mergeCell ref="F69:F70"/>
    <mergeCell ref="G69:G70"/>
    <mergeCell ref="H69:H70"/>
    <mergeCell ref="I69:I70"/>
    <mergeCell ref="J69:J70"/>
    <mergeCell ref="A71:A72"/>
    <mergeCell ref="B71:B72"/>
    <mergeCell ref="C71:C72"/>
    <mergeCell ref="D71:D72"/>
    <mergeCell ref="E71:E72"/>
    <mergeCell ref="F71:F72"/>
    <mergeCell ref="G71:G72"/>
    <mergeCell ref="H71:H72"/>
    <mergeCell ref="I71:I72"/>
    <mergeCell ref="J71:J72"/>
    <mergeCell ref="A73:A74"/>
    <mergeCell ref="B73:B74"/>
    <mergeCell ref="C73:C74"/>
    <mergeCell ref="D73:D74"/>
    <mergeCell ref="E73:E74"/>
    <mergeCell ref="F73:F74"/>
    <mergeCell ref="G73:G74"/>
    <mergeCell ref="H73:H74"/>
    <mergeCell ref="I73:I74"/>
    <mergeCell ref="J75:J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G79:G80"/>
    <mergeCell ref="H79:H80"/>
    <mergeCell ref="I79:I80"/>
    <mergeCell ref="A81:A82"/>
    <mergeCell ref="B81:B82"/>
    <mergeCell ref="C81:C82"/>
    <mergeCell ref="D81:D82"/>
    <mergeCell ref="E81:E82"/>
    <mergeCell ref="F81:F82"/>
    <mergeCell ref="G81:G82"/>
    <mergeCell ref="A79:A80"/>
    <mergeCell ref="B79:B80"/>
    <mergeCell ref="C79:C80"/>
    <mergeCell ref="D79:D80"/>
    <mergeCell ref="E79:E80"/>
    <mergeCell ref="F79:F80"/>
    <mergeCell ref="H81:H82"/>
    <mergeCell ref="I81:I82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G87:G88"/>
    <mergeCell ref="H87:H88"/>
    <mergeCell ref="I87:I88"/>
    <mergeCell ref="A89:A90"/>
    <mergeCell ref="B89:B90"/>
    <mergeCell ref="C89:C90"/>
    <mergeCell ref="D89:D90"/>
    <mergeCell ref="E89:E90"/>
    <mergeCell ref="F89:F90"/>
    <mergeCell ref="G89:G90"/>
    <mergeCell ref="A87:A88"/>
    <mergeCell ref="B87:B88"/>
    <mergeCell ref="C87:C88"/>
    <mergeCell ref="D87:D88"/>
    <mergeCell ref="E87:E88"/>
    <mergeCell ref="F87:F88"/>
    <mergeCell ref="H89:H90"/>
    <mergeCell ref="I89:I90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G95:G96"/>
    <mergeCell ref="H95:H96"/>
    <mergeCell ref="I95:I96"/>
    <mergeCell ref="A97:A98"/>
    <mergeCell ref="B97:B98"/>
    <mergeCell ref="C97:C98"/>
    <mergeCell ref="D97:D98"/>
    <mergeCell ref="E97:E98"/>
    <mergeCell ref="F97:F98"/>
    <mergeCell ref="G97:G98"/>
    <mergeCell ref="A95:A96"/>
    <mergeCell ref="B95:B96"/>
    <mergeCell ref="C95:C96"/>
    <mergeCell ref="D95:D96"/>
    <mergeCell ref="E95:E96"/>
    <mergeCell ref="F95:F96"/>
    <mergeCell ref="H97:H98"/>
    <mergeCell ref="I97:I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G103:G104"/>
    <mergeCell ref="H103:H104"/>
    <mergeCell ref="I103:I104"/>
    <mergeCell ref="A105:A106"/>
    <mergeCell ref="B105:B106"/>
    <mergeCell ref="C105:C106"/>
    <mergeCell ref="D105:D106"/>
    <mergeCell ref="E105:E106"/>
    <mergeCell ref="F105:F106"/>
    <mergeCell ref="G105:G106"/>
    <mergeCell ref="A103:A104"/>
    <mergeCell ref="B103:B104"/>
    <mergeCell ref="C103:C104"/>
    <mergeCell ref="D103:D104"/>
    <mergeCell ref="E103:E104"/>
    <mergeCell ref="F103:F104"/>
    <mergeCell ref="H105:H106"/>
    <mergeCell ref="I105:I106"/>
    <mergeCell ref="A107:A108"/>
    <mergeCell ref="B107:B108"/>
    <mergeCell ref="C107:C108"/>
    <mergeCell ref="D107:D108"/>
    <mergeCell ref="E107:E108"/>
    <mergeCell ref="F107:F108"/>
    <mergeCell ref="G107:G108"/>
    <mergeCell ref="H107:H108"/>
    <mergeCell ref="I107:I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I109:I110"/>
    <mergeCell ref="A120:H120"/>
    <mergeCell ref="G111:G112"/>
    <mergeCell ref="H111:H112"/>
    <mergeCell ref="I111:I112"/>
    <mergeCell ref="A113:A114"/>
    <mergeCell ref="B113:B114"/>
    <mergeCell ref="C113:C114"/>
    <mergeCell ref="D113:D114"/>
    <mergeCell ref="E113:E114"/>
    <mergeCell ref="F113:F114"/>
    <mergeCell ref="G113:G114"/>
    <mergeCell ref="A111:A112"/>
    <mergeCell ref="B111:B112"/>
    <mergeCell ref="C111:C112"/>
    <mergeCell ref="D111:D112"/>
    <mergeCell ref="E111:E112"/>
    <mergeCell ref="F111:F112"/>
    <mergeCell ref="H113:H114"/>
    <mergeCell ref="I113:I114"/>
    <mergeCell ref="I115:I116"/>
    <mergeCell ref="A117:A118"/>
    <mergeCell ref="B117:B118"/>
    <mergeCell ref="C117:C118"/>
    <mergeCell ref="D117:D118"/>
    <mergeCell ref="E117:E118"/>
    <mergeCell ref="F117:F118"/>
    <mergeCell ref="G117:G118"/>
    <mergeCell ref="H117:H118"/>
    <mergeCell ref="A115:A116"/>
    <mergeCell ref="B115:B116"/>
    <mergeCell ref="C115:C116"/>
    <mergeCell ref="D115:D116"/>
    <mergeCell ref="E115:E116"/>
    <mergeCell ref="F115:F116"/>
    <mergeCell ref="G115:G116"/>
    <mergeCell ref="H115:H116"/>
  </mergeCells>
  <conditionalFormatting sqref="G64:G65">
    <cfRule type="cellIs" dxfId="22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9"/>
  <sheetViews>
    <sheetView topLeftCell="A7" workbookViewId="0">
      <selection activeCell="J24" sqref="J24"/>
    </sheetView>
  </sheetViews>
  <sheetFormatPr defaultColWidth="9.140625"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33"/>
      <c r="B1" s="233"/>
      <c r="C1" s="233"/>
      <c r="D1" s="233"/>
      <c r="E1" s="233"/>
      <c r="F1" s="233"/>
      <c r="G1" s="233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34" t="s">
        <v>1</v>
      </c>
      <c r="E3" s="234"/>
      <c r="F3" s="61">
        <v>43867</v>
      </c>
      <c r="G3" s="7"/>
      <c r="H3" s="1"/>
    </row>
    <row r="4" spans="1:17" x14ac:dyDescent="0.25">
      <c r="A4" s="4"/>
      <c r="B4" s="1"/>
      <c r="C4" s="5"/>
      <c r="D4" s="235" t="s">
        <v>2</v>
      </c>
      <c r="E4" s="235"/>
      <c r="F4" s="9">
        <v>36424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36" t="s">
        <v>123</v>
      </c>
      <c r="B6" s="236"/>
      <c r="C6" s="236"/>
      <c r="D6" s="236"/>
      <c r="E6" s="236"/>
      <c r="F6" s="236"/>
      <c r="G6" s="236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70">
        <v>4545</v>
      </c>
      <c r="D10" s="71">
        <v>14</v>
      </c>
      <c r="E10" s="72">
        <f t="shared" si="0"/>
        <v>63630</v>
      </c>
      <c r="F10" s="73">
        <v>12</v>
      </c>
      <c r="G10" s="74">
        <f t="shared" si="1"/>
        <v>5302.5</v>
      </c>
      <c r="H10" s="80"/>
      <c r="I10" s="81">
        <v>5545</v>
      </c>
      <c r="J10" s="76">
        <v>1000</v>
      </c>
      <c r="K10" s="83">
        <v>4545</v>
      </c>
      <c r="L10" s="82">
        <v>1000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x14ac:dyDescent="0.25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82"/>
    </row>
    <row r="21" spans="1:12" ht="30" customHeight="1" x14ac:dyDescent="0.25">
      <c r="A21" s="68">
        <v>14</v>
      </c>
      <c r="B21" s="84" t="s">
        <v>147</v>
      </c>
      <c r="C21" s="85">
        <v>21000</v>
      </c>
      <c r="D21" s="86">
        <v>10</v>
      </c>
      <c r="E21" s="72">
        <f t="shared" si="0"/>
        <v>210000</v>
      </c>
      <c r="F21" s="73">
        <v>12</v>
      </c>
      <c r="G21" s="74">
        <f t="shared" si="1"/>
        <v>17500</v>
      </c>
      <c r="H21" s="75"/>
      <c r="I21" s="81">
        <v>20000</v>
      </c>
      <c r="J21" s="76">
        <v>1000</v>
      </c>
      <c r="K21" s="87">
        <v>21000</v>
      </c>
      <c r="L21" s="76">
        <f>SUM(L8:L20)</f>
        <v>21000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26694.54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26694.54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36"/>
  <sheetViews>
    <sheetView workbookViewId="0">
      <selection sqref="A1:H1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33" t="s">
        <v>149</v>
      </c>
      <c r="B1" s="233"/>
      <c r="C1" s="233"/>
      <c r="D1" s="233"/>
      <c r="E1" s="233"/>
      <c r="F1" s="233"/>
      <c r="G1" s="233"/>
      <c r="H1" s="233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34" t="s">
        <v>1</v>
      </c>
      <c r="F3" s="234"/>
      <c r="G3" s="8">
        <v>43885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35" t="s">
        <v>2</v>
      </c>
      <c r="F4" s="235"/>
      <c r="G4" s="9" t="s">
        <v>191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36" t="s">
        <v>4</v>
      </c>
      <c r="C6" s="236"/>
      <c r="D6" s="236"/>
      <c r="E6" s="236"/>
      <c r="F6" s="236"/>
      <c r="G6" s="236"/>
      <c r="H6" s="236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37">
        <v>1</v>
      </c>
      <c r="B8" s="239" t="s">
        <v>150</v>
      </c>
      <c r="C8" s="239" t="s">
        <v>151</v>
      </c>
      <c r="D8" s="241" t="s">
        <v>152</v>
      </c>
      <c r="E8" s="243">
        <v>43864</v>
      </c>
      <c r="F8" s="245">
        <v>16</v>
      </c>
      <c r="G8" s="246" t="s">
        <v>153</v>
      </c>
      <c r="H8" s="266">
        <v>116.84</v>
      </c>
      <c r="I8" s="250" t="s">
        <v>119</v>
      </c>
      <c r="J8" s="19"/>
      <c r="K8" s="19"/>
    </row>
    <row r="9" spans="1:12" x14ac:dyDescent="0.25">
      <c r="A9" s="238"/>
      <c r="B9" s="240"/>
      <c r="C9" s="240"/>
      <c r="D9" s="242"/>
      <c r="E9" s="244"/>
      <c r="F9" s="245"/>
      <c r="G9" s="247"/>
      <c r="H9" s="266"/>
      <c r="I9" s="251"/>
      <c r="J9" s="19"/>
      <c r="K9" s="19"/>
    </row>
    <row r="10" spans="1:12" x14ac:dyDescent="0.25">
      <c r="A10" s="237">
        <v>3</v>
      </c>
      <c r="B10" s="239" t="s">
        <v>154</v>
      </c>
      <c r="C10" s="239" t="s">
        <v>155</v>
      </c>
      <c r="D10" s="241" t="s">
        <v>156</v>
      </c>
      <c r="E10" s="243">
        <v>43865</v>
      </c>
      <c r="F10" s="245">
        <v>37</v>
      </c>
      <c r="G10" s="246" t="s">
        <v>20</v>
      </c>
      <c r="H10" s="248">
        <v>987.73</v>
      </c>
      <c r="I10" s="250">
        <v>27</v>
      </c>
      <c r="J10" s="19"/>
      <c r="K10" s="19"/>
      <c r="L10" s="19"/>
    </row>
    <row r="11" spans="1:12" x14ac:dyDescent="0.25">
      <c r="A11" s="238"/>
      <c r="B11" s="240"/>
      <c r="C11" s="240"/>
      <c r="D11" s="242"/>
      <c r="E11" s="244"/>
      <c r="F11" s="245"/>
      <c r="G11" s="247"/>
      <c r="H11" s="249"/>
      <c r="I11" s="251"/>
      <c r="J11" s="19"/>
      <c r="K11" s="20"/>
      <c r="L11" s="20"/>
    </row>
    <row r="12" spans="1:12" ht="15" customHeight="1" x14ac:dyDescent="0.25">
      <c r="A12" s="237">
        <v>4</v>
      </c>
      <c r="B12" s="239" t="s">
        <v>157</v>
      </c>
      <c r="C12" s="239" t="s">
        <v>158</v>
      </c>
      <c r="D12" s="241" t="s">
        <v>159</v>
      </c>
      <c r="E12" s="243">
        <v>43865</v>
      </c>
      <c r="F12" s="245">
        <v>37</v>
      </c>
      <c r="G12" s="246" t="s">
        <v>20</v>
      </c>
      <c r="H12" s="248">
        <v>987.73</v>
      </c>
      <c r="I12" s="250">
        <v>27</v>
      </c>
      <c r="J12" s="19"/>
      <c r="K12" s="1"/>
      <c r="L12" s="1"/>
    </row>
    <row r="13" spans="1:12" x14ac:dyDescent="0.25">
      <c r="A13" s="238"/>
      <c r="B13" s="240"/>
      <c r="C13" s="240"/>
      <c r="D13" s="242"/>
      <c r="E13" s="244"/>
      <c r="F13" s="245"/>
      <c r="G13" s="247"/>
      <c r="H13" s="249"/>
      <c r="I13" s="251"/>
      <c r="J13" s="19"/>
      <c r="K13" s="1"/>
      <c r="L13" s="1"/>
    </row>
    <row r="14" spans="1:12" x14ac:dyDescent="0.25">
      <c r="A14" s="237">
        <v>5</v>
      </c>
      <c r="B14" s="239" t="s">
        <v>160</v>
      </c>
      <c r="C14" s="239" t="s">
        <v>161</v>
      </c>
      <c r="D14" s="241" t="s">
        <v>162</v>
      </c>
      <c r="E14" s="243">
        <v>43866</v>
      </c>
      <c r="F14" s="245">
        <v>39</v>
      </c>
      <c r="G14" s="246" t="s">
        <v>39</v>
      </c>
      <c r="H14" s="248">
        <v>2216.35</v>
      </c>
      <c r="I14" s="250">
        <v>71</v>
      </c>
      <c r="J14" s="19"/>
      <c r="K14" s="1"/>
      <c r="L14" s="1"/>
    </row>
    <row r="15" spans="1:12" ht="15.75" customHeight="1" x14ac:dyDescent="0.25">
      <c r="A15" s="238"/>
      <c r="B15" s="240"/>
      <c r="C15" s="240"/>
      <c r="D15" s="242"/>
      <c r="E15" s="244"/>
      <c r="F15" s="245"/>
      <c r="G15" s="247"/>
      <c r="H15" s="249"/>
      <c r="I15" s="251"/>
      <c r="J15" s="19"/>
      <c r="K15" s="1"/>
      <c r="L15" s="1"/>
    </row>
    <row r="16" spans="1:12" x14ac:dyDescent="0.25">
      <c r="A16" s="237">
        <v>2</v>
      </c>
      <c r="B16" s="239" t="s">
        <v>163</v>
      </c>
      <c r="C16" s="239" t="s">
        <v>164</v>
      </c>
      <c r="D16" s="241" t="s">
        <v>165</v>
      </c>
      <c r="E16" s="243">
        <v>43866</v>
      </c>
      <c r="F16" s="245">
        <v>17</v>
      </c>
      <c r="G16" s="246" t="s">
        <v>166</v>
      </c>
      <c r="H16" s="266">
        <v>116.84</v>
      </c>
      <c r="I16" s="250" t="s">
        <v>119</v>
      </c>
      <c r="J16" s="19"/>
      <c r="K16" s="19"/>
    </row>
    <row r="17" spans="1:11" x14ac:dyDescent="0.25">
      <c r="A17" s="238"/>
      <c r="B17" s="240"/>
      <c r="C17" s="240"/>
      <c r="D17" s="242"/>
      <c r="E17" s="244"/>
      <c r="F17" s="245"/>
      <c r="G17" s="247"/>
      <c r="H17" s="266"/>
      <c r="I17" s="251"/>
      <c r="J17" s="19"/>
      <c r="K17" s="19"/>
    </row>
    <row r="18" spans="1:11" ht="15" customHeight="1" x14ac:dyDescent="0.25">
      <c r="A18" s="237">
        <v>6</v>
      </c>
      <c r="B18" s="239"/>
      <c r="C18" s="239"/>
      <c r="D18" s="241"/>
      <c r="E18" s="243"/>
      <c r="F18" s="245"/>
      <c r="G18" s="246"/>
      <c r="H18" s="252">
        <v>0</v>
      </c>
      <c r="I18" s="250"/>
      <c r="J18" s="19"/>
      <c r="K18" s="19"/>
    </row>
    <row r="19" spans="1:11" x14ac:dyDescent="0.25">
      <c r="A19" s="238"/>
      <c r="B19" s="240"/>
      <c r="C19" s="240"/>
      <c r="D19" s="242"/>
      <c r="E19" s="244"/>
      <c r="F19" s="245"/>
      <c r="G19" s="247"/>
      <c r="H19" s="252"/>
      <c r="I19" s="251"/>
      <c r="J19" s="19"/>
      <c r="K19" s="19"/>
    </row>
    <row r="20" spans="1:11" x14ac:dyDescent="0.25">
      <c r="A20" s="237">
        <v>7</v>
      </c>
      <c r="B20" s="239"/>
      <c r="C20" s="239"/>
      <c r="D20" s="241"/>
      <c r="E20" s="243"/>
      <c r="F20" s="258"/>
      <c r="G20" s="246"/>
      <c r="H20" s="252">
        <v>0</v>
      </c>
      <c r="I20" s="250"/>
      <c r="J20" s="19"/>
      <c r="K20" s="19"/>
    </row>
    <row r="21" spans="1:11" x14ac:dyDescent="0.25">
      <c r="A21" s="238"/>
      <c r="B21" s="240"/>
      <c r="C21" s="240"/>
      <c r="D21" s="242"/>
      <c r="E21" s="244"/>
      <c r="F21" s="258"/>
      <c r="G21" s="247"/>
      <c r="H21" s="252"/>
      <c r="I21" s="251"/>
      <c r="J21" s="19"/>
      <c r="K21" s="19"/>
    </row>
    <row r="22" spans="1:11" x14ac:dyDescent="0.25">
      <c r="A22" s="237">
        <v>8</v>
      </c>
      <c r="B22" s="239"/>
      <c r="C22" s="239"/>
      <c r="D22" s="241"/>
      <c r="E22" s="243"/>
      <c r="F22" s="245"/>
      <c r="G22" s="246"/>
      <c r="H22" s="252">
        <v>0</v>
      </c>
      <c r="I22" s="250"/>
      <c r="J22" s="19"/>
      <c r="K22" s="19"/>
    </row>
    <row r="23" spans="1:11" x14ac:dyDescent="0.25">
      <c r="A23" s="238"/>
      <c r="B23" s="240"/>
      <c r="C23" s="240"/>
      <c r="D23" s="242"/>
      <c r="E23" s="244"/>
      <c r="F23" s="245"/>
      <c r="G23" s="247"/>
      <c r="H23" s="252"/>
      <c r="I23" s="251"/>
      <c r="J23" s="19"/>
      <c r="K23" s="19"/>
    </row>
    <row r="24" spans="1:11" ht="15" customHeight="1" x14ac:dyDescent="0.25">
      <c r="A24" s="237">
        <v>9</v>
      </c>
      <c r="B24" s="239"/>
      <c r="C24" s="239"/>
      <c r="D24" s="241"/>
      <c r="E24" s="243"/>
      <c r="F24" s="258"/>
      <c r="G24" s="246"/>
      <c r="H24" s="252">
        <v>0</v>
      </c>
      <c r="I24" s="250"/>
      <c r="J24" s="19"/>
      <c r="K24" s="19"/>
    </row>
    <row r="25" spans="1:11" x14ac:dyDescent="0.25">
      <c r="A25" s="238"/>
      <c r="B25" s="240"/>
      <c r="C25" s="240"/>
      <c r="D25" s="242"/>
      <c r="E25" s="244"/>
      <c r="F25" s="258"/>
      <c r="G25" s="247"/>
      <c r="H25" s="252"/>
      <c r="I25" s="251"/>
      <c r="J25" s="19"/>
      <c r="K25" s="19"/>
    </row>
    <row r="26" spans="1:11" x14ac:dyDescent="0.25">
      <c r="A26" s="237">
        <v>10</v>
      </c>
      <c r="B26" s="239"/>
      <c r="C26" s="239"/>
      <c r="D26" s="241"/>
      <c r="E26" s="243"/>
      <c r="F26" s="253"/>
      <c r="G26" s="254"/>
      <c r="H26" s="252">
        <v>0</v>
      </c>
      <c r="I26" s="250"/>
      <c r="J26" s="19"/>
      <c r="K26" s="19"/>
    </row>
    <row r="27" spans="1:11" x14ac:dyDescent="0.25">
      <c r="A27" s="238"/>
      <c r="B27" s="240"/>
      <c r="C27" s="240"/>
      <c r="D27" s="242"/>
      <c r="E27" s="244"/>
      <c r="F27" s="249"/>
      <c r="G27" s="255"/>
      <c r="H27" s="252"/>
      <c r="I27" s="251"/>
      <c r="J27" s="19"/>
      <c r="K27" s="19"/>
    </row>
    <row r="28" spans="1:11" x14ac:dyDescent="0.25">
      <c r="A28" s="237">
        <v>11</v>
      </c>
      <c r="B28" s="239"/>
      <c r="C28" s="239"/>
      <c r="D28" s="241"/>
      <c r="E28" s="243"/>
      <c r="F28" s="253"/>
      <c r="G28" s="254"/>
      <c r="H28" s="252">
        <v>0</v>
      </c>
      <c r="I28" s="250"/>
      <c r="J28" s="19"/>
      <c r="K28" s="19"/>
    </row>
    <row r="29" spans="1:11" x14ac:dyDescent="0.25">
      <c r="A29" s="238"/>
      <c r="B29" s="240"/>
      <c r="C29" s="240"/>
      <c r="D29" s="242"/>
      <c r="E29" s="244"/>
      <c r="F29" s="249"/>
      <c r="G29" s="255"/>
      <c r="H29" s="252"/>
      <c r="I29" s="251"/>
      <c r="J29" s="19"/>
      <c r="K29" s="20"/>
    </row>
    <row r="30" spans="1:11" x14ac:dyDescent="0.25">
      <c r="A30" s="237">
        <v>12</v>
      </c>
      <c r="B30" s="239"/>
      <c r="C30" s="239"/>
      <c r="D30" s="241"/>
      <c r="E30" s="243"/>
      <c r="F30" s="253"/>
      <c r="G30" s="254"/>
      <c r="H30" s="252">
        <v>0</v>
      </c>
      <c r="I30" s="256"/>
      <c r="J30" s="19"/>
      <c r="K30" s="1"/>
    </row>
    <row r="31" spans="1:11" x14ac:dyDescent="0.25">
      <c r="A31" s="238"/>
      <c r="B31" s="240"/>
      <c r="C31" s="240"/>
      <c r="D31" s="242"/>
      <c r="E31" s="244"/>
      <c r="F31" s="249"/>
      <c r="G31" s="255"/>
      <c r="H31" s="252"/>
      <c r="I31" s="257"/>
      <c r="J31" s="19"/>
      <c r="K31" s="1"/>
    </row>
    <row r="32" spans="1:11" x14ac:dyDescent="0.25">
      <c r="A32" s="237">
        <v>13</v>
      </c>
      <c r="B32" s="239"/>
      <c r="C32" s="239"/>
      <c r="D32" s="241"/>
      <c r="E32" s="243"/>
      <c r="F32" s="253"/>
      <c r="G32" s="254"/>
      <c r="H32" s="252">
        <v>0</v>
      </c>
      <c r="I32" s="256"/>
      <c r="J32" s="19"/>
      <c r="K32" s="1"/>
    </row>
    <row r="33" spans="1:12" x14ac:dyDescent="0.25">
      <c r="A33" s="238"/>
      <c r="B33" s="240"/>
      <c r="C33" s="240"/>
      <c r="D33" s="242"/>
      <c r="E33" s="244"/>
      <c r="F33" s="249"/>
      <c r="G33" s="255"/>
      <c r="H33" s="252"/>
      <c r="I33" s="257"/>
      <c r="J33" s="19"/>
      <c r="K33" s="1"/>
    </row>
    <row r="34" spans="1:12" x14ac:dyDescent="0.25">
      <c r="A34" s="237">
        <v>14</v>
      </c>
      <c r="B34" s="239"/>
      <c r="C34" s="239"/>
      <c r="D34" s="241"/>
      <c r="E34" s="243"/>
      <c r="F34" s="258"/>
      <c r="G34" s="246"/>
      <c r="H34" s="252">
        <v>0</v>
      </c>
      <c r="I34" s="256"/>
      <c r="J34" s="19"/>
      <c r="K34" s="19"/>
      <c r="L34" s="19"/>
    </row>
    <row r="35" spans="1:12" x14ac:dyDescent="0.25">
      <c r="A35" s="238"/>
      <c r="B35" s="240"/>
      <c r="C35" s="240"/>
      <c r="D35" s="242"/>
      <c r="E35" s="244"/>
      <c r="F35" s="258"/>
      <c r="G35" s="247"/>
      <c r="H35" s="252"/>
      <c r="I35" s="257"/>
      <c r="J35" s="19"/>
      <c r="K35" s="19"/>
      <c r="L35" s="19"/>
    </row>
    <row r="36" spans="1:12" ht="15" customHeight="1" x14ac:dyDescent="0.25">
      <c r="A36" s="237">
        <v>15</v>
      </c>
      <c r="B36" s="243"/>
      <c r="C36" s="239"/>
      <c r="D36" s="241"/>
      <c r="E36" s="243"/>
      <c r="F36" s="258"/>
      <c r="G36" s="246"/>
      <c r="H36" s="252">
        <v>0</v>
      </c>
      <c r="I36" s="259"/>
      <c r="J36" s="19"/>
      <c r="K36" s="19"/>
      <c r="L36" s="19"/>
    </row>
    <row r="37" spans="1:12" x14ac:dyDescent="0.25">
      <c r="A37" s="238"/>
      <c r="B37" s="244"/>
      <c r="C37" s="240"/>
      <c r="D37" s="242"/>
      <c r="E37" s="244"/>
      <c r="F37" s="258"/>
      <c r="G37" s="247"/>
      <c r="H37" s="252"/>
      <c r="I37" s="245"/>
      <c r="J37" s="19"/>
      <c r="K37" s="19"/>
      <c r="L37" s="19"/>
    </row>
    <row r="38" spans="1:12" x14ac:dyDescent="0.25">
      <c r="A38" s="237">
        <v>16</v>
      </c>
      <c r="B38" s="243"/>
      <c r="C38" s="239"/>
      <c r="D38" s="241"/>
      <c r="E38" s="243"/>
      <c r="F38" s="258"/>
      <c r="G38" s="246"/>
      <c r="H38" s="252">
        <v>0</v>
      </c>
      <c r="I38" s="259"/>
      <c r="J38" s="19"/>
      <c r="K38" s="19"/>
      <c r="L38" s="19"/>
    </row>
    <row r="39" spans="1:12" x14ac:dyDescent="0.25">
      <c r="A39" s="238"/>
      <c r="B39" s="244"/>
      <c r="C39" s="240"/>
      <c r="D39" s="242"/>
      <c r="E39" s="244"/>
      <c r="F39" s="258"/>
      <c r="G39" s="247"/>
      <c r="H39" s="252"/>
      <c r="I39" s="245"/>
      <c r="J39" s="19"/>
      <c r="K39" s="19"/>
      <c r="L39" s="19"/>
    </row>
    <row r="40" spans="1:12" x14ac:dyDescent="0.25">
      <c r="A40" s="237">
        <v>17</v>
      </c>
      <c r="B40" s="239"/>
      <c r="C40" s="239"/>
      <c r="D40" s="241"/>
      <c r="E40" s="243"/>
      <c r="F40" s="258"/>
      <c r="G40" s="246"/>
      <c r="H40" s="252">
        <v>0</v>
      </c>
      <c r="I40" s="259"/>
      <c r="J40" s="19"/>
      <c r="K40" s="19"/>
      <c r="L40" s="19"/>
    </row>
    <row r="41" spans="1:12" x14ac:dyDescent="0.25">
      <c r="A41" s="238"/>
      <c r="B41" s="240"/>
      <c r="C41" s="240"/>
      <c r="D41" s="242"/>
      <c r="E41" s="244"/>
      <c r="F41" s="258"/>
      <c r="G41" s="247"/>
      <c r="H41" s="252"/>
      <c r="I41" s="245"/>
      <c r="J41" s="19"/>
      <c r="K41" s="19"/>
      <c r="L41" s="19"/>
    </row>
    <row r="42" spans="1:12" x14ac:dyDescent="0.25">
      <c r="A42" s="237">
        <v>18</v>
      </c>
      <c r="B42" s="239"/>
      <c r="C42" s="239"/>
      <c r="D42" s="241"/>
      <c r="E42" s="243"/>
      <c r="F42" s="260"/>
      <c r="G42" s="261"/>
      <c r="H42" s="252">
        <v>0</v>
      </c>
      <c r="I42" s="245"/>
      <c r="J42" s="19"/>
      <c r="K42" s="19"/>
      <c r="L42" s="19"/>
    </row>
    <row r="43" spans="1:12" x14ac:dyDescent="0.25">
      <c r="A43" s="238"/>
      <c r="B43" s="240"/>
      <c r="C43" s="240"/>
      <c r="D43" s="242"/>
      <c r="E43" s="244"/>
      <c r="F43" s="260"/>
      <c r="G43" s="261"/>
      <c r="H43" s="252"/>
      <c r="I43" s="245"/>
      <c r="J43" s="19"/>
      <c r="K43" s="19"/>
      <c r="L43" s="19"/>
    </row>
    <row r="44" spans="1:12" x14ac:dyDescent="0.25">
      <c r="A44" s="237">
        <v>19</v>
      </c>
      <c r="B44" s="239"/>
      <c r="C44" s="239"/>
      <c r="D44" s="241"/>
      <c r="E44" s="243"/>
      <c r="F44" s="260"/>
      <c r="G44" s="261"/>
      <c r="H44" s="252">
        <v>0</v>
      </c>
      <c r="I44" s="245"/>
      <c r="J44" s="19"/>
      <c r="K44" s="19"/>
      <c r="L44" s="19"/>
    </row>
    <row r="45" spans="1:12" x14ac:dyDescent="0.25">
      <c r="A45" s="238"/>
      <c r="B45" s="240"/>
      <c r="C45" s="240"/>
      <c r="D45" s="242"/>
      <c r="E45" s="244"/>
      <c r="F45" s="260"/>
      <c r="G45" s="261"/>
      <c r="H45" s="252"/>
      <c r="I45" s="245"/>
      <c r="J45" s="19"/>
      <c r="K45" s="19"/>
      <c r="L45" s="19"/>
    </row>
    <row r="46" spans="1:12" x14ac:dyDescent="0.25">
      <c r="A46" s="237">
        <v>20</v>
      </c>
      <c r="B46" s="239"/>
      <c r="C46" s="239"/>
      <c r="D46" s="241"/>
      <c r="E46" s="243"/>
      <c r="F46" s="260"/>
      <c r="G46" s="261"/>
      <c r="H46" s="252">
        <v>0</v>
      </c>
      <c r="I46" s="245"/>
      <c r="J46" s="19"/>
      <c r="K46" s="19"/>
    </row>
    <row r="47" spans="1:12" x14ac:dyDescent="0.25">
      <c r="A47" s="238"/>
      <c r="B47" s="240"/>
      <c r="C47" s="240"/>
      <c r="D47" s="242"/>
      <c r="E47" s="244"/>
      <c r="F47" s="260"/>
      <c r="G47" s="261"/>
      <c r="H47" s="252"/>
      <c r="I47" s="245"/>
      <c r="J47" s="19"/>
      <c r="K47" s="19"/>
      <c r="L47" s="19"/>
    </row>
    <row r="48" spans="1:12" x14ac:dyDescent="0.25">
      <c r="A48" s="237">
        <v>21</v>
      </c>
      <c r="B48" s="239"/>
      <c r="C48" s="239"/>
      <c r="D48" s="241"/>
      <c r="E48" s="243"/>
      <c r="F48" s="260"/>
      <c r="G48" s="261"/>
      <c r="H48" s="252">
        <v>0</v>
      </c>
      <c r="I48" s="245"/>
      <c r="J48" s="19"/>
      <c r="K48" s="19"/>
      <c r="L48" s="19"/>
    </row>
    <row r="49" spans="1:12" x14ac:dyDescent="0.25">
      <c r="A49" s="238"/>
      <c r="B49" s="240"/>
      <c r="C49" s="240"/>
      <c r="D49" s="242"/>
      <c r="E49" s="244"/>
      <c r="F49" s="260"/>
      <c r="G49" s="261"/>
      <c r="H49" s="252"/>
      <c r="I49" s="245"/>
      <c r="J49" s="19"/>
      <c r="K49" s="19"/>
      <c r="L49" s="19"/>
    </row>
    <row r="50" spans="1:12" x14ac:dyDescent="0.25">
      <c r="A50" s="237">
        <v>22</v>
      </c>
      <c r="B50" s="239"/>
      <c r="C50" s="239"/>
      <c r="D50" s="241"/>
      <c r="E50" s="243"/>
      <c r="F50" s="260"/>
      <c r="G50" s="261"/>
      <c r="H50" s="252">
        <v>0</v>
      </c>
      <c r="I50" s="245"/>
      <c r="J50" s="19"/>
      <c r="K50" s="19"/>
      <c r="L50" s="19"/>
    </row>
    <row r="51" spans="1:12" x14ac:dyDescent="0.25">
      <c r="A51" s="238"/>
      <c r="B51" s="240"/>
      <c r="C51" s="240"/>
      <c r="D51" s="242"/>
      <c r="E51" s="244"/>
      <c r="F51" s="260"/>
      <c r="G51" s="261"/>
      <c r="H51" s="252"/>
      <c r="I51" s="245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4425.49</v>
      </c>
      <c r="I52" s="1"/>
      <c r="J52" s="1"/>
      <c r="K52" s="1"/>
      <c r="L52" s="1"/>
    </row>
    <row r="53" spans="1:12" x14ac:dyDescent="0.25">
      <c r="A53" s="262" t="s">
        <v>44</v>
      </c>
      <c r="B53" s="262"/>
      <c r="C53" s="262"/>
      <c r="D53" s="262"/>
      <c r="E53" s="262"/>
      <c r="F53" s="262"/>
      <c r="G53" s="262"/>
      <c r="H53" s="262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ht="30" x14ac:dyDescent="0.25">
      <c r="A55" s="101">
        <v>1</v>
      </c>
      <c r="B55" s="30" t="s">
        <v>167</v>
      </c>
      <c r="C55" s="30" t="s">
        <v>168</v>
      </c>
      <c r="D55" s="32" t="s">
        <v>119</v>
      </c>
      <c r="E55" s="33">
        <v>43876</v>
      </c>
      <c r="F55" s="34" t="s">
        <v>169</v>
      </c>
      <c r="G55" s="68" t="s">
        <v>170</v>
      </c>
      <c r="H55" s="102">
        <v>8984.92</v>
      </c>
      <c r="I55" s="37"/>
      <c r="J55" s="1"/>
      <c r="K55" s="1"/>
      <c r="L55" s="1"/>
    </row>
    <row r="56" spans="1:12" x14ac:dyDescent="0.25">
      <c r="A56" s="101">
        <v>2</v>
      </c>
      <c r="B56" s="30"/>
      <c r="C56" s="31"/>
      <c r="D56" s="32"/>
      <c r="E56" s="33"/>
      <c r="F56" s="38"/>
      <c r="G56" s="39"/>
      <c r="H56" s="100">
        <v>0</v>
      </c>
      <c r="I56" s="1"/>
      <c r="J56" s="1"/>
      <c r="K56" s="1"/>
      <c r="L56" s="1"/>
    </row>
    <row r="57" spans="1:12" x14ac:dyDescent="0.25">
      <c r="A57" s="101">
        <v>3</v>
      </c>
      <c r="B57" s="30"/>
      <c r="C57" s="31"/>
      <c r="D57" s="32"/>
      <c r="E57" s="33"/>
      <c r="F57" s="38"/>
      <c r="G57" s="39"/>
      <c r="H57" s="100">
        <v>0</v>
      </c>
      <c r="I57" s="1"/>
      <c r="J57" s="1"/>
      <c r="K57" s="1"/>
      <c r="L57" s="1"/>
    </row>
    <row r="58" spans="1:12" x14ac:dyDescent="0.25">
      <c r="A58" s="101">
        <v>4</v>
      </c>
      <c r="B58" s="30"/>
      <c r="C58" s="31"/>
      <c r="D58" s="32"/>
      <c r="E58" s="33"/>
      <c r="F58" s="38"/>
      <c r="G58" s="39"/>
      <c r="H58" s="100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8984.92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13410.41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33" t="s">
        <v>0</v>
      </c>
      <c r="B63" s="233"/>
      <c r="C63" s="233"/>
      <c r="D63" s="233"/>
      <c r="E63" s="233"/>
      <c r="F63" s="233"/>
      <c r="G63" s="233"/>
      <c r="H63" s="233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34" t="s">
        <v>1</v>
      </c>
      <c r="F65" s="234"/>
      <c r="G65" s="8">
        <f>G3</f>
        <v>43885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35" t="s">
        <v>2</v>
      </c>
      <c r="F66" s="235"/>
      <c r="G66" s="9" t="str">
        <f>G4</f>
        <v>36712R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36" t="s">
        <v>47</v>
      </c>
      <c r="C68" s="236"/>
      <c r="D68" s="236"/>
      <c r="E68" s="236"/>
      <c r="F68" s="236"/>
      <c r="G68" s="236"/>
      <c r="H68" s="236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37">
        <v>1</v>
      </c>
      <c r="B70" s="239" t="s">
        <v>171</v>
      </c>
      <c r="C70" s="239" t="s">
        <v>172</v>
      </c>
      <c r="D70" s="241" t="s">
        <v>173</v>
      </c>
      <c r="E70" s="243">
        <v>43864</v>
      </c>
      <c r="F70" s="258">
        <v>5</v>
      </c>
      <c r="G70" s="247" t="s">
        <v>59</v>
      </c>
      <c r="H70" s="263">
        <v>1596.91</v>
      </c>
      <c r="I70" s="250">
        <v>69</v>
      </c>
      <c r="J70" s="264"/>
      <c r="K70" s="19"/>
      <c r="L70" s="19"/>
    </row>
    <row r="71" spans="1:12" x14ac:dyDescent="0.25">
      <c r="A71" s="238"/>
      <c r="B71" s="240"/>
      <c r="C71" s="240"/>
      <c r="D71" s="242"/>
      <c r="E71" s="244"/>
      <c r="F71" s="258"/>
      <c r="G71" s="247"/>
      <c r="H71" s="258"/>
      <c r="I71" s="251"/>
      <c r="J71" s="264"/>
      <c r="K71" s="19"/>
      <c r="L71" s="19"/>
    </row>
    <row r="72" spans="1:12" x14ac:dyDescent="0.25">
      <c r="A72" s="237">
        <v>2</v>
      </c>
      <c r="B72" s="239" t="s">
        <v>174</v>
      </c>
      <c r="C72" s="239" t="s">
        <v>175</v>
      </c>
      <c r="D72" s="241" t="s">
        <v>176</v>
      </c>
      <c r="E72" s="243">
        <v>43864</v>
      </c>
      <c r="F72" s="258">
        <v>1</v>
      </c>
      <c r="G72" s="246" t="s">
        <v>67</v>
      </c>
      <c r="H72" s="263">
        <v>605.46</v>
      </c>
      <c r="I72" s="250">
        <v>27</v>
      </c>
      <c r="J72" s="265"/>
      <c r="K72" s="19"/>
      <c r="L72" s="19"/>
    </row>
    <row r="73" spans="1:12" x14ac:dyDescent="0.25">
      <c r="A73" s="238"/>
      <c r="B73" s="240"/>
      <c r="C73" s="240"/>
      <c r="D73" s="242"/>
      <c r="E73" s="244"/>
      <c r="F73" s="258"/>
      <c r="G73" s="247"/>
      <c r="H73" s="258"/>
      <c r="I73" s="251"/>
      <c r="J73" s="265"/>
      <c r="K73" s="19"/>
      <c r="L73" s="19"/>
    </row>
    <row r="74" spans="1:12" x14ac:dyDescent="0.25">
      <c r="A74" s="237">
        <v>3</v>
      </c>
      <c r="B74" s="239" t="s">
        <v>177</v>
      </c>
      <c r="C74" s="239" t="s">
        <v>178</v>
      </c>
      <c r="D74" s="241" t="s">
        <v>179</v>
      </c>
      <c r="E74" s="243">
        <v>43865</v>
      </c>
      <c r="F74" s="258">
        <v>2</v>
      </c>
      <c r="G74" s="246" t="s">
        <v>63</v>
      </c>
      <c r="H74" s="263">
        <v>690.79</v>
      </c>
      <c r="I74" s="250">
        <v>71</v>
      </c>
      <c r="J74" s="19"/>
      <c r="K74" s="19"/>
      <c r="L74" s="19"/>
    </row>
    <row r="75" spans="1:12" x14ac:dyDescent="0.25">
      <c r="A75" s="238"/>
      <c r="B75" s="240"/>
      <c r="C75" s="240"/>
      <c r="D75" s="242"/>
      <c r="E75" s="244"/>
      <c r="F75" s="258"/>
      <c r="G75" s="247"/>
      <c r="H75" s="258"/>
      <c r="I75" s="251"/>
      <c r="J75" s="19"/>
      <c r="K75" s="19"/>
      <c r="L75" s="19"/>
    </row>
    <row r="76" spans="1:12" x14ac:dyDescent="0.25">
      <c r="A76" s="237">
        <v>6</v>
      </c>
      <c r="B76" s="239" t="s">
        <v>183</v>
      </c>
      <c r="C76" s="239" t="s">
        <v>184</v>
      </c>
      <c r="D76" s="241" t="s">
        <v>185</v>
      </c>
      <c r="E76" s="243">
        <v>43872</v>
      </c>
      <c r="F76" s="258">
        <v>1</v>
      </c>
      <c r="G76" s="246" t="s">
        <v>67</v>
      </c>
      <c r="H76" s="263">
        <v>605.46</v>
      </c>
      <c r="I76" s="250">
        <v>27</v>
      </c>
      <c r="J76" s="19"/>
      <c r="K76" s="19"/>
      <c r="L76" s="19"/>
    </row>
    <row r="77" spans="1:12" x14ac:dyDescent="0.25">
      <c r="A77" s="238"/>
      <c r="B77" s="240"/>
      <c r="C77" s="240"/>
      <c r="D77" s="242"/>
      <c r="E77" s="244"/>
      <c r="F77" s="258"/>
      <c r="G77" s="247"/>
      <c r="H77" s="258"/>
      <c r="I77" s="251"/>
      <c r="J77" s="19"/>
      <c r="K77" s="19"/>
      <c r="L77" s="19"/>
    </row>
    <row r="78" spans="1:12" x14ac:dyDescent="0.25">
      <c r="A78" s="237">
        <v>7</v>
      </c>
      <c r="B78" s="239" t="s">
        <v>186</v>
      </c>
      <c r="C78" s="239" t="s">
        <v>187</v>
      </c>
      <c r="D78" s="241" t="s">
        <v>188</v>
      </c>
      <c r="E78" s="243">
        <v>43873</v>
      </c>
      <c r="F78" s="258">
        <v>2</v>
      </c>
      <c r="G78" s="246" t="s">
        <v>63</v>
      </c>
      <c r="H78" s="263">
        <v>690.79</v>
      </c>
      <c r="I78" s="250">
        <v>112</v>
      </c>
      <c r="J78" s="19"/>
      <c r="K78" s="19"/>
      <c r="L78" s="19"/>
    </row>
    <row r="79" spans="1:12" x14ac:dyDescent="0.25">
      <c r="A79" s="238"/>
      <c r="B79" s="240"/>
      <c r="C79" s="240"/>
      <c r="D79" s="242"/>
      <c r="E79" s="244"/>
      <c r="F79" s="258"/>
      <c r="G79" s="247"/>
      <c r="H79" s="258"/>
      <c r="I79" s="251"/>
      <c r="J79" s="19"/>
      <c r="K79" s="19"/>
      <c r="L79" s="19"/>
    </row>
    <row r="80" spans="1:12" x14ac:dyDescent="0.25">
      <c r="A80" s="237"/>
      <c r="B80" s="239"/>
      <c r="C80" s="239"/>
      <c r="D80" s="241"/>
      <c r="E80" s="243"/>
      <c r="F80" s="258"/>
      <c r="G80" s="246"/>
      <c r="H80" s="252">
        <v>0</v>
      </c>
      <c r="I80" s="250"/>
      <c r="J80" s="19"/>
      <c r="K80" s="19"/>
      <c r="L80" s="19"/>
    </row>
    <row r="81" spans="1:12" x14ac:dyDescent="0.25">
      <c r="A81" s="238"/>
      <c r="B81" s="240"/>
      <c r="C81" s="240"/>
      <c r="D81" s="242"/>
      <c r="E81" s="244"/>
      <c r="F81" s="258"/>
      <c r="G81" s="247"/>
      <c r="H81" s="252"/>
      <c r="I81" s="251"/>
      <c r="J81" s="19"/>
      <c r="K81" s="19"/>
      <c r="L81" s="19"/>
    </row>
    <row r="82" spans="1:12" x14ac:dyDescent="0.25">
      <c r="A82" s="237"/>
      <c r="B82" s="239"/>
      <c r="C82" s="239"/>
      <c r="D82" s="241"/>
      <c r="E82" s="243"/>
      <c r="F82" s="258"/>
      <c r="G82" s="246"/>
      <c r="H82" s="252">
        <v>0</v>
      </c>
      <c r="I82" s="250"/>
      <c r="J82" s="19"/>
      <c r="K82" s="19"/>
      <c r="L82" s="19"/>
    </row>
    <row r="83" spans="1:12" x14ac:dyDescent="0.25">
      <c r="A83" s="238"/>
      <c r="B83" s="240"/>
      <c r="C83" s="240"/>
      <c r="D83" s="242"/>
      <c r="E83" s="244"/>
      <c r="F83" s="258"/>
      <c r="G83" s="247"/>
      <c r="H83" s="252"/>
      <c r="I83" s="251"/>
      <c r="J83" s="19"/>
      <c r="K83" s="19"/>
      <c r="L83" s="19"/>
    </row>
    <row r="84" spans="1:12" x14ac:dyDescent="0.25">
      <c r="A84" s="237">
        <v>8</v>
      </c>
      <c r="B84" s="239"/>
      <c r="C84" s="239"/>
      <c r="D84" s="241"/>
      <c r="E84" s="243"/>
      <c r="F84" s="258"/>
      <c r="G84" s="246"/>
      <c r="H84" s="252">
        <v>0</v>
      </c>
      <c r="I84" s="250"/>
      <c r="J84" s="19"/>
      <c r="K84" s="19"/>
      <c r="L84" s="19"/>
    </row>
    <row r="85" spans="1:12" x14ac:dyDescent="0.25">
      <c r="A85" s="238"/>
      <c r="B85" s="240"/>
      <c r="C85" s="240"/>
      <c r="D85" s="242"/>
      <c r="E85" s="244"/>
      <c r="F85" s="258"/>
      <c r="G85" s="247"/>
      <c r="H85" s="252"/>
      <c r="I85" s="251"/>
      <c r="J85" s="19"/>
      <c r="K85" s="19"/>
      <c r="L85" s="19"/>
    </row>
    <row r="86" spans="1:12" x14ac:dyDescent="0.25">
      <c r="A86" s="237">
        <v>9</v>
      </c>
      <c r="B86" s="239"/>
      <c r="C86" s="239"/>
      <c r="D86" s="241"/>
      <c r="E86" s="243"/>
      <c r="F86" s="258"/>
      <c r="G86" s="246"/>
      <c r="H86" s="252">
        <v>0</v>
      </c>
      <c r="I86" s="259"/>
      <c r="J86" s="19"/>
      <c r="K86" s="19"/>
      <c r="L86" s="19"/>
    </row>
    <row r="87" spans="1:12" x14ac:dyDescent="0.25">
      <c r="A87" s="238"/>
      <c r="B87" s="240"/>
      <c r="C87" s="240"/>
      <c r="D87" s="242"/>
      <c r="E87" s="244"/>
      <c r="F87" s="258"/>
      <c r="G87" s="247"/>
      <c r="H87" s="252"/>
      <c r="I87" s="245"/>
      <c r="J87" s="19"/>
      <c r="K87" s="19"/>
      <c r="L87" s="19"/>
    </row>
    <row r="88" spans="1:12" x14ac:dyDescent="0.25">
      <c r="A88" s="237">
        <v>10</v>
      </c>
      <c r="B88" s="239"/>
      <c r="C88" s="239"/>
      <c r="D88" s="241"/>
      <c r="E88" s="243"/>
      <c r="F88" s="258"/>
      <c r="G88" s="246"/>
      <c r="H88" s="252">
        <v>0</v>
      </c>
      <c r="I88" s="245"/>
      <c r="J88" s="19"/>
      <c r="K88" s="19"/>
      <c r="L88" s="19"/>
    </row>
    <row r="89" spans="1:12" x14ac:dyDescent="0.25">
      <c r="A89" s="238"/>
      <c r="B89" s="240"/>
      <c r="C89" s="240"/>
      <c r="D89" s="242"/>
      <c r="E89" s="244"/>
      <c r="F89" s="258"/>
      <c r="G89" s="247"/>
      <c r="H89" s="252"/>
      <c r="I89" s="245"/>
      <c r="J89" s="19"/>
      <c r="K89" s="19"/>
      <c r="L89" s="19"/>
    </row>
    <row r="90" spans="1:12" x14ac:dyDescent="0.25">
      <c r="A90" s="237">
        <v>11</v>
      </c>
      <c r="B90" s="239"/>
      <c r="C90" s="239"/>
      <c r="D90" s="241"/>
      <c r="E90" s="243"/>
      <c r="F90" s="258"/>
      <c r="G90" s="246"/>
      <c r="H90" s="252">
        <v>0</v>
      </c>
      <c r="I90" s="245"/>
      <c r="J90" s="19"/>
      <c r="K90" s="19"/>
      <c r="L90" s="19"/>
    </row>
    <row r="91" spans="1:12" x14ac:dyDescent="0.25">
      <c r="A91" s="238"/>
      <c r="B91" s="240"/>
      <c r="C91" s="240"/>
      <c r="D91" s="242"/>
      <c r="E91" s="244"/>
      <c r="F91" s="258"/>
      <c r="G91" s="247"/>
      <c r="H91" s="252"/>
      <c r="I91" s="245"/>
      <c r="J91" s="19"/>
      <c r="K91" s="19"/>
      <c r="L91" s="19"/>
    </row>
    <row r="92" spans="1:12" x14ac:dyDescent="0.25">
      <c r="A92" s="237">
        <v>12</v>
      </c>
      <c r="B92" s="239"/>
      <c r="C92" s="239"/>
      <c r="D92" s="241"/>
      <c r="E92" s="243"/>
      <c r="F92" s="258"/>
      <c r="G92" s="246"/>
      <c r="H92" s="252">
        <v>0</v>
      </c>
      <c r="I92" s="245"/>
      <c r="J92" s="19"/>
      <c r="K92" s="19"/>
      <c r="L92" s="19"/>
    </row>
    <row r="93" spans="1:12" x14ac:dyDescent="0.25">
      <c r="A93" s="238"/>
      <c r="B93" s="240"/>
      <c r="C93" s="240"/>
      <c r="D93" s="242"/>
      <c r="E93" s="244"/>
      <c r="F93" s="258"/>
      <c r="G93" s="247"/>
      <c r="H93" s="252"/>
      <c r="I93" s="245"/>
      <c r="J93" s="19"/>
      <c r="K93" s="19"/>
      <c r="L93" s="19"/>
    </row>
    <row r="94" spans="1:12" x14ac:dyDescent="0.25">
      <c r="A94" s="237">
        <v>13</v>
      </c>
      <c r="B94" s="239"/>
      <c r="C94" s="239"/>
      <c r="D94" s="241"/>
      <c r="E94" s="243"/>
      <c r="F94" s="258"/>
      <c r="G94" s="246"/>
      <c r="H94" s="252">
        <v>0</v>
      </c>
      <c r="I94" s="245"/>
      <c r="J94" s="19"/>
      <c r="K94" s="19"/>
      <c r="L94" s="19"/>
    </row>
    <row r="95" spans="1:12" x14ac:dyDescent="0.25">
      <c r="A95" s="238"/>
      <c r="B95" s="240"/>
      <c r="C95" s="240"/>
      <c r="D95" s="242"/>
      <c r="E95" s="244"/>
      <c r="F95" s="258"/>
      <c r="G95" s="247"/>
      <c r="H95" s="252"/>
      <c r="I95" s="245"/>
      <c r="J95" s="19"/>
      <c r="K95" s="20"/>
      <c r="L95" s="20"/>
    </row>
    <row r="96" spans="1:12" x14ac:dyDescent="0.25">
      <c r="A96" s="237">
        <v>14</v>
      </c>
      <c r="B96" s="243"/>
      <c r="C96" s="239"/>
      <c r="D96" s="241"/>
      <c r="E96" s="243"/>
      <c r="F96" s="258"/>
      <c r="G96" s="246"/>
      <c r="H96" s="252">
        <v>0</v>
      </c>
      <c r="I96" s="245"/>
      <c r="J96" s="19"/>
      <c r="K96" s="1"/>
      <c r="L96" s="1"/>
    </row>
    <row r="97" spans="1:12" x14ac:dyDescent="0.25">
      <c r="A97" s="238"/>
      <c r="B97" s="244"/>
      <c r="C97" s="240"/>
      <c r="D97" s="242"/>
      <c r="E97" s="244"/>
      <c r="F97" s="258"/>
      <c r="G97" s="247"/>
      <c r="H97" s="252"/>
      <c r="I97" s="245"/>
      <c r="J97" s="19"/>
      <c r="K97" s="1"/>
      <c r="L97" s="1"/>
    </row>
    <row r="98" spans="1:12" x14ac:dyDescent="0.25">
      <c r="A98" s="237">
        <v>15</v>
      </c>
      <c r="B98" s="239"/>
      <c r="C98" s="239"/>
      <c r="D98" s="241"/>
      <c r="E98" s="243"/>
      <c r="F98" s="258"/>
      <c r="G98" s="246"/>
      <c r="H98" s="252">
        <v>0</v>
      </c>
      <c r="I98" s="245"/>
      <c r="J98" s="19"/>
      <c r="K98" s="1"/>
      <c r="L98" s="1"/>
    </row>
    <row r="99" spans="1:12" x14ac:dyDescent="0.25">
      <c r="A99" s="238"/>
      <c r="B99" s="240"/>
      <c r="C99" s="240"/>
      <c r="D99" s="242"/>
      <c r="E99" s="244"/>
      <c r="F99" s="258"/>
      <c r="G99" s="247"/>
      <c r="H99" s="252"/>
      <c r="I99" s="245"/>
      <c r="J99" s="19"/>
      <c r="K99" s="1"/>
      <c r="L99" s="1"/>
    </row>
    <row r="100" spans="1:12" x14ac:dyDescent="0.25">
      <c r="A100" s="237">
        <v>16</v>
      </c>
      <c r="B100" s="239"/>
      <c r="C100" s="239"/>
      <c r="D100" s="241"/>
      <c r="E100" s="243"/>
      <c r="F100" s="258"/>
      <c r="G100" s="246"/>
      <c r="H100" s="252">
        <v>0</v>
      </c>
      <c r="I100" s="245"/>
      <c r="J100" s="19"/>
      <c r="K100" s="19"/>
      <c r="L100" s="19"/>
    </row>
    <row r="101" spans="1:12" x14ac:dyDescent="0.25">
      <c r="A101" s="238"/>
      <c r="B101" s="240"/>
      <c r="C101" s="240"/>
      <c r="D101" s="242"/>
      <c r="E101" s="244"/>
      <c r="F101" s="258"/>
      <c r="G101" s="247"/>
      <c r="H101" s="252"/>
      <c r="I101" s="245"/>
      <c r="J101" s="19"/>
      <c r="K101" s="19"/>
      <c r="L101" s="19"/>
    </row>
    <row r="102" spans="1:12" x14ac:dyDescent="0.25">
      <c r="A102" s="237">
        <v>17</v>
      </c>
      <c r="B102" s="239"/>
      <c r="C102" s="239"/>
      <c r="D102" s="241"/>
      <c r="E102" s="243"/>
      <c r="F102" s="258"/>
      <c r="G102" s="246"/>
      <c r="H102" s="252">
        <v>0</v>
      </c>
      <c r="I102" s="245"/>
      <c r="J102" s="19"/>
      <c r="K102" s="19"/>
      <c r="L102" s="19"/>
    </row>
    <row r="103" spans="1:12" x14ac:dyDescent="0.25">
      <c r="A103" s="238"/>
      <c r="B103" s="240"/>
      <c r="C103" s="240"/>
      <c r="D103" s="242"/>
      <c r="E103" s="244"/>
      <c r="F103" s="258"/>
      <c r="G103" s="247"/>
      <c r="H103" s="252"/>
      <c r="I103" s="245"/>
      <c r="J103" s="19"/>
      <c r="K103" s="19"/>
      <c r="L103" s="19"/>
    </row>
    <row r="104" spans="1:12" x14ac:dyDescent="0.25">
      <c r="A104" s="237">
        <v>18</v>
      </c>
      <c r="B104" s="239"/>
      <c r="C104" s="239"/>
      <c r="D104" s="241"/>
      <c r="E104" s="243"/>
      <c r="F104" s="258"/>
      <c r="G104" s="246"/>
      <c r="H104" s="252">
        <v>0</v>
      </c>
      <c r="I104" s="245"/>
      <c r="J104" s="19"/>
      <c r="K104" s="19"/>
      <c r="L104" s="19"/>
    </row>
    <row r="105" spans="1:12" x14ac:dyDescent="0.25">
      <c r="A105" s="238"/>
      <c r="B105" s="240"/>
      <c r="C105" s="240"/>
      <c r="D105" s="242"/>
      <c r="E105" s="244"/>
      <c r="F105" s="258"/>
      <c r="G105" s="247"/>
      <c r="H105" s="252"/>
      <c r="I105" s="245"/>
      <c r="J105" s="19"/>
      <c r="K105" s="19"/>
      <c r="L105" s="19"/>
    </row>
    <row r="106" spans="1:12" x14ac:dyDescent="0.25">
      <c r="A106" s="237">
        <v>19</v>
      </c>
      <c r="B106" s="239"/>
      <c r="C106" s="239"/>
      <c r="D106" s="241"/>
      <c r="E106" s="243"/>
      <c r="F106" s="258"/>
      <c r="G106" s="246"/>
      <c r="H106" s="252">
        <v>0</v>
      </c>
      <c r="I106" s="245"/>
      <c r="J106" s="19"/>
      <c r="K106" s="19"/>
      <c r="L106" s="19"/>
    </row>
    <row r="107" spans="1:12" x14ac:dyDescent="0.25">
      <c r="A107" s="238"/>
      <c r="B107" s="240"/>
      <c r="C107" s="240"/>
      <c r="D107" s="242"/>
      <c r="E107" s="244"/>
      <c r="F107" s="258"/>
      <c r="G107" s="247"/>
      <c r="H107" s="252"/>
      <c r="I107" s="245"/>
      <c r="J107" s="19"/>
      <c r="K107" s="19"/>
      <c r="L107" s="19"/>
    </row>
    <row r="108" spans="1:12" x14ac:dyDescent="0.25">
      <c r="A108" s="237">
        <v>20</v>
      </c>
      <c r="B108" s="239"/>
      <c r="C108" s="239"/>
      <c r="D108" s="241"/>
      <c r="E108" s="243"/>
      <c r="F108" s="258"/>
      <c r="G108" s="246"/>
      <c r="H108" s="252">
        <v>0</v>
      </c>
      <c r="I108" s="245"/>
      <c r="J108" s="19"/>
      <c r="K108" s="19"/>
      <c r="L108" s="19"/>
    </row>
    <row r="109" spans="1:12" x14ac:dyDescent="0.25">
      <c r="A109" s="238"/>
      <c r="B109" s="240"/>
      <c r="C109" s="240"/>
      <c r="D109" s="242"/>
      <c r="E109" s="244"/>
      <c r="F109" s="258"/>
      <c r="G109" s="247"/>
      <c r="H109" s="252"/>
      <c r="I109" s="245"/>
      <c r="J109" s="19"/>
      <c r="K109" s="19"/>
      <c r="L109" s="19"/>
    </row>
    <row r="110" spans="1:12" x14ac:dyDescent="0.25">
      <c r="A110" s="237">
        <v>21</v>
      </c>
      <c r="B110" s="243"/>
      <c r="C110" s="239"/>
      <c r="D110" s="241"/>
      <c r="E110" s="243"/>
      <c r="F110" s="258"/>
      <c r="G110" s="246"/>
      <c r="H110" s="252">
        <v>0</v>
      </c>
      <c r="I110" s="245"/>
      <c r="J110" s="19"/>
      <c r="K110" s="19"/>
      <c r="L110" s="19"/>
    </row>
    <row r="111" spans="1:12" x14ac:dyDescent="0.25">
      <c r="A111" s="238"/>
      <c r="B111" s="240"/>
      <c r="C111" s="240"/>
      <c r="D111" s="242"/>
      <c r="E111" s="244"/>
      <c r="F111" s="258"/>
      <c r="G111" s="247"/>
      <c r="H111" s="252"/>
      <c r="I111" s="245"/>
      <c r="J111" s="19"/>
      <c r="K111" s="19"/>
      <c r="L111" s="19"/>
    </row>
    <row r="112" spans="1:12" x14ac:dyDescent="0.25">
      <c r="A112" s="237">
        <v>22</v>
      </c>
      <c r="B112" s="239"/>
      <c r="C112" s="239"/>
      <c r="D112" s="241"/>
      <c r="E112" s="243"/>
      <c r="F112" s="258"/>
      <c r="G112" s="246"/>
      <c r="H112" s="252">
        <v>0</v>
      </c>
      <c r="I112" s="245"/>
      <c r="J112" s="19"/>
      <c r="K112" s="19"/>
      <c r="L112" s="19"/>
    </row>
    <row r="113" spans="1:12" x14ac:dyDescent="0.25">
      <c r="A113" s="238"/>
      <c r="B113" s="240"/>
      <c r="C113" s="240"/>
      <c r="D113" s="242"/>
      <c r="E113" s="244"/>
      <c r="F113" s="258"/>
      <c r="G113" s="247"/>
      <c r="H113" s="252"/>
      <c r="I113" s="245"/>
      <c r="J113" s="19"/>
      <c r="K113" s="19"/>
      <c r="L113" s="19"/>
    </row>
    <row r="114" spans="1:12" x14ac:dyDescent="0.25">
      <c r="A114" s="237">
        <v>23</v>
      </c>
      <c r="B114" s="239"/>
      <c r="C114" s="239"/>
      <c r="D114" s="241"/>
      <c r="E114" s="243"/>
      <c r="F114" s="258"/>
      <c r="G114" s="246"/>
      <c r="H114" s="252">
        <v>0</v>
      </c>
      <c r="I114" s="245"/>
      <c r="J114" s="19"/>
      <c r="K114" s="19"/>
      <c r="L114" s="19"/>
    </row>
    <row r="115" spans="1:12" x14ac:dyDescent="0.25">
      <c r="A115" s="238"/>
      <c r="B115" s="240"/>
      <c r="C115" s="240"/>
      <c r="D115" s="242"/>
      <c r="E115" s="244"/>
      <c r="F115" s="258"/>
      <c r="G115" s="247"/>
      <c r="H115" s="252"/>
      <c r="I115" s="245"/>
      <c r="J115" s="19"/>
      <c r="K115" s="19"/>
      <c r="L115" s="19"/>
    </row>
    <row r="116" spans="1:12" x14ac:dyDescent="0.25">
      <c r="A116" s="237">
        <v>24</v>
      </c>
      <c r="B116" s="239"/>
      <c r="C116" s="239"/>
      <c r="D116" s="241"/>
      <c r="E116" s="243"/>
      <c r="F116" s="258"/>
      <c r="G116" s="246"/>
      <c r="H116" s="252">
        <v>0</v>
      </c>
      <c r="I116" s="245"/>
      <c r="J116" s="19"/>
      <c r="K116" s="19"/>
      <c r="L116" s="19"/>
    </row>
    <row r="117" spans="1:12" x14ac:dyDescent="0.25">
      <c r="A117" s="238"/>
      <c r="B117" s="240"/>
      <c r="C117" s="240"/>
      <c r="D117" s="242"/>
      <c r="E117" s="244"/>
      <c r="F117" s="258"/>
      <c r="G117" s="247"/>
      <c r="H117" s="252"/>
      <c r="I117" s="245"/>
      <c r="J117" s="19"/>
      <c r="K117" s="19"/>
      <c r="L117" s="19"/>
    </row>
    <row r="118" spans="1:12" x14ac:dyDescent="0.25">
      <c r="A118" s="237">
        <v>25</v>
      </c>
      <c r="B118" s="239"/>
      <c r="C118" s="239"/>
      <c r="D118" s="241"/>
      <c r="E118" s="243"/>
      <c r="F118" s="258"/>
      <c r="G118" s="246"/>
      <c r="H118" s="252">
        <v>0</v>
      </c>
      <c r="I118" s="1"/>
      <c r="J118" s="19"/>
      <c r="K118" s="1"/>
      <c r="L118" s="1"/>
    </row>
    <row r="119" spans="1:12" x14ac:dyDescent="0.25">
      <c r="A119" s="238"/>
      <c r="B119" s="240"/>
      <c r="C119" s="240"/>
      <c r="D119" s="242"/>
      <c r="E119" s="244"/>
      <c r="F119" s="258"/>
      <c r="G119" s="247"/>
      <c r="H119" s="252"/>
      <c r="I119" s="1"/>
      <c r="J119" s="19"/>
      <c r="K119" s="1"/>
      <c r="L119" s="1"/>
    </row>
    <row r="120" spans="1:12" x14ac:dyDescent="0.25">
      <c r="A120" s="21"/>
      <c r="B120" s="22"/>
      <c r="C120" s="23"/>
      <c r="D120" s="24"/>
      <c r="E120" s="25"/>
      <c r="F120" s="25"/>
      <c r="G120" s="26"/>
      <c r="H120" s="27">
        <f>SUM(H70:H119)</f>
        <v>4189.41</v>
      </c>
      <c r="I120" s="1"/>
      <c r="J120" s="19"/>
      <c r="K120" s="1"/>
      <c r="L120" s="1"/>
    </row>
    <row r="121" spans="1:12" x14ac:dyDescent="0.25">
      <c r="A121" s="262" t="s">
        <v>44</v>
      </c>
      <c r="B121" s="262"/>
      <c r="C121" s="262"/>
      <c r="D121" s="262"/>
      <c r="E121" s="262"/>
      <c r="F121" s="262"/>
      <c r="G121" s="262"/>
      <c r="H121" s="262"/>
      <c r="I121" s="1"/>
      <c r="J121" s="1"/>
      <c r="K121" s="1"/>
      <c r="L121" s="1"/>
    </row>
    <row r="122" spans="1:12" ht="29.25" x14ac:dyDescent="0.25">
      <c r="A122" s="13"/>
      <c r="B122" s="14" t="s">
        <v>5</v>
      </c>
      <c r="C122" s="14" t="s">
        <v>6</v>
      </c>
      <c r="D122" s="15" t="s">
        <v>7</v>
      </c>
      <c r="E122" s="16" t="s">
        <v>8</v>
      </c>
      <c r="F122" s="14" t="s">
        <v>9</v>
      </c>
      <c r="G122" s="16" t="s">
        <v>10</v>
      </c>
      <c r="H122" s="28" t="s">
        <v>11</v>
      </c>
      <c r="I122" s="1"/>
      <c r="J122" s="1"/>
      <c r="K122" s="1"/>
      <c r="L122" s="1"/>
    </row>
    <row r="123" spans="1:12" x14ac:dyDescent="0.25">
      <c r="A123" s="101">
        <v>1</v>
      </c>
      <c r="B123" s="30" t="s">
        <v>189</v>
      </c>
      <c r="C123" s="31" t="s">
        <v>37</v>
      </c>
      <c r="D123" s="32" t="s">
        <v>190</v>
      </c>
      <c r="E123" s="33">
        <v>43864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101">
        <v>2</v>
      </c>
      <c r="B124" s="30" t="s">
        <v>177</v>
      </c>
      <c r="C124" s="31" t="s">
        <v>178</v>
      </c>
      <c r="D124" s="32" t="s">
        <v>179</v>
      </c>
      <c r="E124" s="33">
        <v>43865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101">
        <v>3</v>
      </c>
      <c r="B125" s="30" t="s">
        <v>180</v>
      </c>
      <c r="C125" s="31" t="s">
        <v>181</v>
      </c>
      <c r="D125" s="32" t="s">
        <v>182</v>
      </c>
      <c r="E125" s="33">
        <v>43865</v>
      </c>
      <c r="F125" s="51">
        <v>7</v>
      </c>
      <c r="G125" s="52" t="s">
        <v>77</v>
      </c>
      <c r="H125" s="53">
        <v>26</v>
      </c>
      <c r="I125" s="1"/>
      <c r="J125" s="1"/>
      <c r="K125" s="1"/>
      <c r="L125" s="1"/>
    </row>
    <row r="126" spans="1:12" x14ac:dyDescent="0.25">
      <c r="A126" s="101">
        <v>4</v>
      </c>
      <c r="B126" s="30"/>
      <c r="C126" s="31"/>
      <c r="D126" s="32"/>
      <c r="E126" s="33"/>
      <c r="F126" s="38"/>
      <c r="G126" s="39"/>
      <c r="H126" s="100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SUM(H123:H126)</f>
        <v>78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SUM(H127,H120)</f>
        <v>4267.41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17677.82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34">
    <mergeCell ref="E118:E119"/>
    <mergeCell ref="F118:F119"/>
    <mergeCell ref="G118:G119"/>
    <mergeCell ref="H118:H119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A121:H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5:G66">
    <cfRule type="cellIs" dxfId="21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6"/>
  <sheetViews>
    <sheetView workbookViewId="0">
      <selection activeCell="G5" sqref="G5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33" t="s">
        <v>0</v>
      </c>
      <c r="B1" s="233"/>
      <c r="C1" s="233"/>
      <c r="D1" s="233"/>
      <c r="E1" s="233"/>
      <c r="F1" s="233"/>
      <c r="G1" s="233"/>
      <c r="H1" s="233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34" t="s">
        <v>1</v>
      </c>
      <c r="F3" s="234"/>
      <c r="G3" s="8">
        <v>43899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35" t="s">
        <v>2</v>
      </c>
      <c r="F4" s="235"/>
      <c r="G4" s="9" t="s">
        <v>306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36" t="s">
        <v>4</v>
      </c>
      <c r="C6" s="236"/>
      <c r="D6" s="236"/>
      <c r="E6" s="236"/>
      <c r="F6" s="236"/>
      <c r="G6" s="236"/>
      <c r="H6" s="236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37">
        <v>1</v>
      </c>
      <c r="B8" s="239" t="s">
        <v>192</v>
      </c>
      <c r="C8" s="239" t="s">
        <v>193</v>
      </c>
      <c r="D8" s="241" t="s">
        <v>194</v>
      </c>
      <c r="E8" s="243">
        <v>43878</v>
      </c>
      <c r="F8" s="245">
        <v>37</v>
      </c>
      <c r="G8" s="246" t="s">
        <v>20</v>
      </c>
      <c r="H8" s="248">
        <v>987.73</v>
      </c>
      <c r="I8" s="250">
        <v>27</v>
      </c>
      <c r="J8" s="19"/>
      <c r="K8" s="19"/>
      <c r="L8" s="19"/>
    </row>
    <row r="9" spans="1:12" x14ac:dyDescent="0.25">
      <c r="A9" s="238"/>
      <c r="B9" s="240"/>
      <c r="C9" s="240"/>
      <c r="D9" s="242"/>
      <c r="E9" s="244"/>
      <c r="F9" s="245"/>
      <c r="G9" s="247"/>
      <c r="H9" s="249"/>
      <c r="I9" s="251"/>
      <c r="J9" s="19"/>
      <c r="K9" s="20"/>
      <c r="L9" s="20"/>
    </row>
    <row r="10" spans="1:12" ht="15" customHeight="1" x14ac:dyDescent="0.25">
      <c r="A10" s="237">
        <v>2</v>
      </c>
      <c r="B10" s="239" t="s">
        <v>195</v>
      </c>
      <c r="C10" s="239" t="s">
        <v>22</v>
      </c>
      <c r="D10" s="241" t="s">
        <v>196</v>
      </c>
      <c r="E10" s="243">
        <v>43878</v>
      </c>
      <c r="F10" s="245">
        <v>39</v>
      </c>
      <c r="G10" s="246" t="s">
        <v>39</v>
      </c>
      <c r="H10" s="248">
        <v>2216.35</v>
      </c>
      <c r="I10" s="250">
        <v>71</v>
      </c>
      <c r="J10" s="19"/>
      <c r="K10" s="1"/>
      <c r="L10" s="1"/>
    </row>
    <row r="11" spans="1:12" x14ac:dyDescent="0.25">
      <c r="A11" s="238"/>
      <c r="B11" s="240"/>
      <c r="C11" s="240"/>
      <c r="D11" s="242"/>
      <c r="E11" s="244"/>
      <c r="F11" s="245"/>
      <c r="G11" s="247"/>
      <c r="H11" s="249"/>
      <c r="I11" s="251"/>
      <c r="J11" s="19"/>
      <c r="K11" s="1"/>
      <c r="L11" s="1"/>
    </row>
    <row r="12" spans="1:12" x14ac:dyDescent="0.25">
      <c r="A12" s="237">
        <v>3</v>
      </c>
      <c r="B12" s="239" t="s">
        <v>197</v>
      </c>
      <c r="C12" s="239" t="s">
        <v>22</v>
      </c>
      <c r="D12" s="241" t="s">
        <v>23</v>
      </c>
      <c r="E12" s="243">
        <v>43878</v>
      </c>
      <c r="F12" s="245">
        <v>39</v>
      </c>
      <c r="G12" s="246" t="s">
        <v>39</v>
      </c>
      <c r="H12" s="248">
        <v>2216.35</v>
      </c>
      <c r="I12" s="250">
        <v>71</v>
      </c>
      <c r="J12" s="19"/>
      <c r="K12" s="1"/>
      <c r="L12" s="1"/>
    </row>
    <row r="13" spans="1:12" x14ac:dyDescent="0.25">
      <c r="A13" s="238"/>
      <c r="B13" s="240"/>
      <c r="C13" s="240"/>
      <c r="D13" s="242"/>
      <c r="E13" s="244"/>
      <c r="F13" s="245"/>
      <c r="G13" s="247"/>
      <c r="H13" s="249"/>
      <c r="I13" s="251"/>
      <c r="J13" s="19"/>
      <c r="K13" s="1"/>
      <c r="L13" s="1"/>
    </row>
    <row r="14" spans="1:12" x14ac:dyDescent="0.25">
      <c r="A14" s="237">
        <v>4</v>
      </c>
      <c r="B14" s="239" t="s">
        <v>198</v>
      </c>
      <c r="C14" s="239" t="s">
        <v>199</v>
      </c>
      <c r="D14" s="241" t="s">
        <v>200</v>
      </c>
      <c r="E14" s="243">
        <v>43878</v>
      </c>
      <c r="F14" s="245">
        <v>37</v>
      </c>
      <c r="G14" s="246" t="s">
        <v>20</v>
      </c>
      <c r="H14" s="248">
        <v>987.73</v>
      </c>
      <c r="I14" s="250">
        <v>27</v>
      </c>
      <c r="J14" s="19"/>
      <c r="K14" s="19"/>
    </row>
    <row r="15" spans="1:12" x14ac:dyDescent="0.25">
      <c r="A15" s="238"/>
      <c r="B15" s="240"/>
      <c r="C15" s="240"/>
      <c r="D15" s="242"/>
      <c r="E15" s="244"/>
      <c r="F15" s="245"/>
      <c r="G15" s="247"/>
      <c r="H15" s="249"/>
      <c r="I15" s="251"/>
      <c r="J15" s="19"/>
      <c r="K15" s="19"/>
    </row>
    <row r="16" spans="1:12" x14ac:dyDescent="0.25">
      <c r="A16" s="237">
        <v>5</v>
      </c>
      <c r="B16" s="239" t="s">
        <v>201</v>
      </c>
      <c r="C16" s="239" t="s">
        <v>178</v>
      </c>
      <c r="D16" s="241" t="s">
        <v>182</v>
      </c>
      <c r="E16" s="243">
        <v>43878</v>
      </c>
      <c r="F16" s="245">
        <v>39</v>
      </c>
      <c r="G16" s="246" t="s">
        <v>39</v>
      </c>
      <c r="H16" s="248">
        <v>2216.35</v>
      </c>
      <c r="I16" s="250">
        <v>71</v>
      </c>
      <c r="J16" s="19"/>
      <c r="K16" s="19"/>
    </row>
    <row r="17" spans="1:11" x14ac:dyDescent="0.25">
      <c r="A17" s="238"/>
      <c r="B17" s="240"/>
      <c r="C17" s="240"/>
      <c r="D17" s="242"/>
      <c r="E17" s="244"/>
      <c r="F17" s="245"/>
      <c r="G17" s="247"/>
      <c r="H17" s="249"/>
      <c r="I17" s="251"/>
      <c r="J17" s="19"/>
      <c r="K17" s="19"/>
    </row>
    <row r="18" spans="1:11" ht="15" customHeight="1" x14ac:dyDescent="0.25">
      <c r="A18" s="237">
        <v>6</v>
      </c>
      <c r="B18" s="239" t="s">
        <v>202</v>
      </c>
      <c r="C18" s="239" t="s">
        <v>203</v>
      </c>
      <c r="D18" s="241" t="s">
        <v>204</v>
      </c>
      <c r="E18" s="243">
        <v>43880</v>
      </c>
      <c r="F18" s="245">
        <v>37</v>
      </c>
      <c r="G18" s="246" t="s">
        <v>20</v>
      </c>
      <c r="H18" s="248">
        <v>987.73</v>
      </c>
      <c r="I18" s="250">
        <v>27</v>
      </c>
      <c r="J18" s="19"/>
      <c r="K18" s="19"/>
    </row>
    <row r="19" spans="1:11" x14ac:dyDescent="0.25">
      <c r="A19" s="238"/>
      <c r="B19" s="240"/>
      <c r="C19" s="240"/>
      <c r="D19" s="242"/>
      <c r="E19" s="244"/>
      <c r="F19" s="245"/>
      <c r="G19" s="247"/>
      <c r="H19" s="249"/>
      <c r="I19" s="251"/>
      <c r="J19" s="19"/>
      <c r="K19" s="19"/>
    </row>
    <row r="20" spans="1:11" ht="14.25" customHeight="1" x14ac:dyDescent="0.25">
      <c r="A20" s="237">
        <v>7</v>
      </c>
      <c r="B20" s="239" t="s">
        <v>205</v>
      </c>
      <c r="C20" s="239" t="s">
        <v>206</v>
      </c>
      <c r="D20" s="241" t="s">
        <v>207</v>
      </c>
      <c r="E20" s="243">
        <v>43882</v>
      </c>
      <c r="F20" s="245">
        <v>41</v>
      </c>
      <c r="G20" s="246" t="s">
        <v>87</v>
      </c>
      <c r="H20" s="248">
        <v>3543.6</v>
      </c>
      <c r="I20" s="250">
        <v>73</v>
      </c>
      <c r="J20" s="19"/>
      <c r="K20" s="19"/>
    </row>
    <row r="21" spans="1:11" x14ac:dyDescent="0.25">
      <c r="A21" s="238"/>
      <c r="B21" s="240"/>
      <c r="C21" s="240"/>
      <c r="D21" s="242"/>
      <c r="E21" s="244"/>
      <c r="F21" s="245"/>
      <c r="G21" s="247"/>
      <c r="H21" s="249"/>
      <c r="I21" s="251"/>
      <c r="J21" s="19"/>
      <c r="K21" s="19"/>
    </row>
    <row r="22" spans="1:11" x14ac:dyDescent="0.25">
      <c r="A22" s="237">
        <v>8</v>
      </c>
      <c r="B22" s="239" t="s">
        <v>208</v>
      </c>
      <c r="C22" s="239" t="s">
        <v>209</v>
      </c>
      <c r="D22" s="241" t="s">
        <v>210</v>
      </c>
      <c r="E22" s="243">
        <v>43882</v>
      </c>
      <c r="F22" s="245">
        <v>39</v>
      </c>
      <c r="G22" s="246" t="s">
        <v>39</v>
      </c>
      <c r="H22" s="248">
        <v>2216.35</v>
      </c>
      <c r="I22" s="250">
        <v>71</v>
      </c>
      <c r="J22" s="19"/>
      <c r="K22" s="19"/>
    </row>
    <row r="23" spans="1:11" x14ac:dyDescent="0.25">
      <c r="A23" s="238"/>
      <c r="B23" s="240"/>
      <c r="C23" s="240"/>
      <c r="D23" s="242"/>
      <c r="E23" s="244"/>
      <c r="F23" s="245"/>
      <c r="G23" s="247"/>
      <c r="H23" s="249"/>
      <c r="I23" s="251"/>
      <c r="J23" s="19"/>
      <c r="K23" s="19"/>
    </row>
    <row r="24" spans="1:11" ht="15" customHeight="1" x14ac:dyDescent="0.25">
      <c r="A24" s="237">
        <v>9</v>
      </c>
      <c r="B24" s="239" t="s">
        <v>211</v>
      </c>
      <c r="C24" s="239" t="s">
        <v>212</v>
      </c>
      <c r="D24" s="241" t="s">
        <v>213</v>
      </c>
      <c r="E24" s="243">
        <v>43886</v>
      </c>
      <c r="F24" s="245">
        <v>37</v>
      </c>
      <c r="G24" s="246" t="s">
        <v>20</v>
      </c>
      <c r="H24" s="248">
        <v>987.73</v>
      </c>
      <c r="I24" s="250">
        <v>27</v>
      </c>
      <c r="J24" s="19"/>
      <c r="K24" s="19"/>
    </row>
    <row r="25" spans="1:11" x14ac:dyDescent="0.25">
      <c r="A25" s="238"/>
      <c r="B25" s="240"/>
      <c r="C25" s="240"/>
      <c r="D25" s="242"/>
      <c r="E25" s="244"/>
      <c r="F25" s="245"/>
      <c r="G25" s="247"/>
      <c r="H25" s="249"/>
      <c r="I25" s="251"/>
      <c r="J25" s="19"/>
      <c r="K25" s="19"/>
    </row>
    <row r="26" spans="1:11" x14ac:dyDescent="0.25">
      <c r="A26" s="237">
        <v>10</v>
      </c>
      <c r="B26" s="239" t="s">
        <v>214</v>
      </c>
      <c r="C26" s="239" t="s">
        <v>215</v>
      </c>
      <c r="D26" s="241" t="s">
        <v>216</v>
      </c>
      <c r="E26" s="243">
        <v>43886</v>
      </c>
      <c r="F26" s="245">
        <v>37</v>
      </c>
      <c r="G26" s="246" t="s">
        <v>20</v>
      </c>
      <c r="H26" s="248">
        <v>987.73</v>
      </c>
      <c r="I26" s="250">
        <v>27</v>
      </c>
      <c r="J26" s="19"/>
      <c r="K26" s="19"/>
    </row>
    <row r="27" spans="1:11" x14ac:dyDescent="0.25">
      <c r="A27" s="238"/>
      <c r="B27" s="240"/>
      <c r="C27" s="240"/>
      <c r="D27" s="242"/>
      <c r="E27" s="244"/>
      <c r="F27" s="245"/>
      <c r="G27" s="247"/>
      <c r="H27" s="249"/>
      <c r="I27" s="251"/>
      <c r="J27" s="19"/>
      <c r="K27" s="19"/>
    </row>
    <row r="28" spans="1:11" x14ac:dyDescent="0.25">
      <c r="A28" s="237">
        <v>11</v>
      </c>
      <c r="B28" s="239"/>
      <c r="C28" s="239"/>
      <c r="D28" s="241"/>
      <c r="E28" s="243"/>
      <c r="F28" s="253"/>
      <c r="G28" s="254"/>
      <c r="H28" s="252">
        <v>0</v>
      </c>
      <c r="I28" s="250"/>
      <c r="J28" s="19"/>
      <c r="K28" s="19"/>
    </row>
    <row r="29" spans="1:11" x14ac:dyDescent="0.25">
      <c r="A29" s="238"/>
      <c r="B29" s="240"/>
      <c r="C29" s="240"/>
      <c r="D29" s="242"/>
      <c r="E29" s="244"/>
      <c r="F29" s="249"/>
      <c r="G29" s="255"/>
      <c r="H29" s="252"/>
      <c r="I29" s="251"/>
      <c r="J29" s="19"/>
      <c r="K29" s="20"/>
    </row>
    <row r="30" spans="1:11" x14ac:dyDescent="0.25">
      <c r="A30" s="237">
        <v>12</v>
      </c>
      <c r="B30" s="239"/>
      <c r="C30" s="239"/>
      <c r="D30" s="241"/>
      <c r="E30" s="243"/>
      <c r="F30" s="253"/>
      <c r="G30" s="254"/>
      <c r="H30" s="252">
        <v>0</v>
      </c>
      <c r="I30" s="256"/>
      <c r="J30" s="19"/>
      <c r="K30" s="1"/>
    </row>
    <row r="31" spans="1:11" x14ac:dyDescent="0.25">
      <c r="A31" s="238"/>
      <c r="B31" s="240"/>
      <c r="C31" s="240"/>
      <c r="D31" s="242"/>
      <c r="E31" s="244"/>
      <c r="F31" s="249"/>
      <c r="G31" s="255"/>
      <c r="H31" s="252"/>
      <c r="I31" s="257"/>
      <c r="J31" s="19"/>
      <c r="K31" s="1"/>
    </row>
    <row r="32" spans="1:11" x14ac:dyDescent="0.25">
      <c r="A32" s="237">
        <v>13</v>
      </c>
      <c r="B32" s="239"/>
      <c r="C32" s="239"/>
      <c r="D32" s="241"/>
      <c r="E32" s="243"/>
      <c r="F32" s="253"/>
      <c r="G32" s="254"/>
      <c r="H32" s="252">
        <v>0</v>
      </c>
      <c r="I32" s="256"/>
      <c r="J32" s="19"/>
      <c r="K32" s="1"/>
    </row>
    <row r="33" spans="1:12" x14ac:dyDescent="0.25">
      <c r="A33" s="238"/>
      <c r="B33" s="240"/>
      <c r="C33" s="240"/>
      <c r="D33" s="242"/>
      <c r="E33" s="244"/>
      <c r="F33" s="249"/>
      <c r="G33" s="255"/>
      <c r="H33" s="252"/>
      <c r="I33" s="257"/>
      <c r="J33" s="19"/>
      <c r="K33" s="1"/>
    </row>
    <row r="34" spans="1:12" x14ac:dyDescent="0.25">
      <c r="A34" s="237">
        <v>14</v>
      </c>
      <c r="B34" s="239"/>
      <c r="C34" s="239"/>
      <c r="D34" s="241"/>
      <c r="E34" s="243"/>
      <c r="F34" s="258"/>
      <c r="G34" s="246" t="s">
        <v>217</v>
      </c>
      <c r="H34" s="252">
        <v>0</v>
      </c>
      <c r="I34" s="256"/>
      <c r="J34" s="19"/>
      <c r="K34" s="19"/>
      <c r="L34" s="19"/>
    </row>
    <row r="35" spans="1:12" x14ac:dyDescent="0.25">
      <c r="A35" s="238"/>
      <c r="B35" s="240"/>
      <c r="C35" s="240"/>
      <c r="D35" s="242"/>
      <c r="E35" s="244"/>
      <c r="F35" s="258"/>
      <c r="G35" s="247"/>
      <c r="H35" s="252"/>
      <c r="I35" s="257"/>
      <c r="J35" s="19"/>
      <c r="K35" s="19"/>
      <c r="L35" s="19"/>
    </row>
    <row r="36" spans="1:12" ht="15" customHeight="1" x14ac:dyDescent="0.25">
      <c r="A36" s="237">
        <v>15</v>
      </c>
      <c r="B36" s="243"/>
      <c r="C36" s="239"/>
      <c r="D36" s="241"/>
      <c r="E36" s="243"/>
      <c r="F36" s="258"/>
      <c r="G36" s="246"/>
      <c r="H36" s="252">
        <v>0</v>
      </c>
      <c r="I36" s="259"/>
      <c r="J36" s="19"/>
      <c r="K36" s="19"/>
      <c r="L36" s="19"/>
    </row>
    <row r="37" spans="1:12" x14ac:dyDescent="0.25">
      <c r="A37" s="238"/>
      <c r="B37" s="244"/>
      <c r="C37" s="240"/>
      <c r="D37" s="242"/>
      <c r="E37" s="244"/>
      <c r="F37" s="258"/>
      <c r="G37" s="247"/>
      <c r="H37" s="252"/>
      <c r="I37" s="245"/>
      <c r="J37" s="19"/>
      <c r="K37" s="19"/>
      <c r="L37" s="19"/>
    </row>
    <row r="38" spans="1:12" x14ac:dyDescent="0.25">
      <c r="A38" s="237">
        <v>16</v>
      </c>
      <c r="B38" s="243"/>
      <c r="C38" s="239"/>
      <c r="D38" s="241"/>
      <c r="E38" s="243"/>
      <c r="F38" s="258"/>
      <c r="G38" s="246"/>
      <c r="H38" s="252">
        <v>0</v>
      </c>
      <c r="I38" s="259"/>
      <c r="J38" s="19"/>
      <c r="K38" s="19"/>
      <c r="L38" s="19"/>
    </row>
    <row r="39" spans="1:12" x14ac:dyDescent="0.25">
      <c r="A39" s="238"/>
      <c r="B39" s="244"/>
      <c r="C39" s="240"/>
      <c r="D39" s="242"/>
      <c r="E39" s="244"/>
      <c r="F39" s="258"/>
      <c r="G39" s="247"/>
      <c r="H39" s="252"/>
      <c r="I39" s="245"/>
      <c r="J39" s="19"/>
      <c r="K39" s="19"/>
      <c r="L39" s="19"/>
    </row>
    <row r="40" spans="1:12" x14ac:dyDescent="0.25">
      <c r="A40" s="237">
        <v>17</v>
      </c>
      <c r="B40" s="239"/>
      <c r="C40" s="239"/>
      <c r="D40" s="241"/>
      <c r="E40" s="243"/>
      <c r="F40" s="258"/>
      <c r="G40" s="246"/>
      <c r="H40" s="252">
        <v>0</v>
      </c>
      <c r="I40" s="259"/>
      <c r="J40" s="19"/>
      <c r="K40" s="19"/>
      <c r="L40" s="19"/>
    </row>
    <row r="41" spans="1:12" x14ac:dyDescent="0.25">
      <c r="A41" s="238"/>
      <c r="B41" s="240"/>
      <c r="C41" s="240"/>
      <c r="D41" s="242"/>
      <c r="E41" s="244"/>
      <c r="F41" s="258"/>
      <c r="G41" s="247"/>
      <c r="H41" s="252"/>
      <c r="I41" s="245"/>
      <c r="J41" s="19"/>
      <c r="K41" s="19"/>
      <c r="L41" s="19"/>
    </row>
    <row r="42" spans="1:12" x14ac:dyDescent="0.25">
      <c r="A42" s="237">
        <v>18</v>
      </c>
      <c r="B42" s="239"/>
      <c r="C42" s="239"/>
      <c r="D42" s="241"/>
      <c r="E42" s="243"/>
      <c r="F42" s="260"/>
      <c r="G42" s="261"/>
      <c r="H42" s="252">
        <v>0</v>
      </c>
      <c r="I42" s="245"/>
      <c r="J42" s="19"/>
      <c r="K42" s="19"/>
      <c r="L42" s="19"/>
    </row>
    <row r="43" spans="1:12" x14ac:dyDescent="0.25">
      <c r="A43" s="238"/>
      <c r="B43" s="240"/>
      <c r="C43" s="240"/>
      <c r="D43" s="242"/>
      <c r="E43" s="244"/>
      <c r="F43" s="260"/>
      <c r="G43" s="261"/>
      <c r="H43" s="252"/>
      <c r="I43" s="245"/>
      <c r="J43" s="19"/>
      <c r="K43" s="19"/>
      <c r="L43" s="19"/>
    </row>
    <row r="44" spans="1:12" x14ac:dyDescent="0.25">
      <c r="A44" s="237">
        <v>19</v>
      </c>
      <c r="B44" s="239"/>
      <c r="C44" s="239"/>
      <c r="D44" s="241"/>
      <c r="E44" s="243"/>
      <c r="F44" s="260"/>
      <c r="G44" s="261"/>
      <c r="H44" s="252">
        <v>0</v>
      </c>
      <c r="I44" s="245"/>
      <c r="J44" s="19"/>
      <c r="K44" s="19"/>
      <c r="L44" s="19"/>
    </row>
    <row r="45" spans="1:12" x14ac:dyDescent="0.25">
      <c r="A45" s="238"/>
      <c r="B45" s="240"/>
      <c r="C45" s="240"/>
      <c r="D45" s="242"/>
      <c r="E45" s="244"/>
      <c r="F45" s="260"/>
      <c r="G45" s="261"/>
      <c r="H45" s="252"/>
      <c r="I45" s="245"/>
      <c r="J45" s="19"/>
      <c r="K45" s="19"/>
      <c r="L45" s="19"/>
    </row>
    <row r="46" spans="1:12" x14ac:dyDescent="0.25">
      <c r="A46" s="237">
        <v>20</v>
      </c>
      <c r="B46" s="239"/>
      <c r="C46" s="239"/>
      <c r="D46" s="241"/>
      <c r="E46" s="243"/>
      <c r="F46" s="260"/>
      <c r="G46" s="261"/>
      <c r="H46" s="252">
        <v>0</v>
      </c>
      <c r="I46" s="245"/>
      <c r="J46" s="19"/>
      <c r="K46" s="19"/>
    </row>
    <row r="47" spans="1:12" x14ac:dyDescent="0.25">
      <c r="A47" s="238"/>
      <c r="B47" s="240"/>
      <c r="C47" s="240"/>
      <c r="D47" s="242"/>
      <c r="E47" s="244"/>
      <c r="F47" s="260"/>
      <c r="G47" s="261"/>
      <c r="H47" s="252"/>
      <c r="I47" s="245"/>
      <c r="J47" s="19"/>
      <c r="K47" s="19"/>
      <c r="L47" s="19"/>
    </row>
    <row r="48" spans="1:12" x14ac:dyDescent="0.25">
      <c r="A48" s="237">
        <v>21</v>
      </c>
      <c r="B48" s="239"/>
      <c r="C48" s="239"/>
      <c r="D48" s="241"/>
      <c r="E48" s="243"/>
      <c r="F48" s="260"/>
      <c r="G48" s="261"/>
      <c r="H48" s="252">
        <v>0</v>
      </c>
      <c r="I48" s="245"/>
      <c r="J48" s="19"/>
      <c r="K48" s="19"/>
      <c r="L48" s="19"/>
    </row>
    <row r="49" spans="1:12" x14ac:dyDescent="0.25">
      <c r="A49" s="238"/>
      <c r="B49" s="240"/>
      <c r="C49" s="240"/>
      <c r="D49" s="242"/>
      <c r="E49" s="244"/>
      <c r="F49" s="260"/>
      <c r="G49" s="261"/>
      <c r="H49" s="252"/>
      <c r="I49" s="245"/>
      <c r="J49" s="19"/>
      <c r="K49" s="19"/>
      <c r="L49" s="19"/>
    </row>
    <row r="50" spans="1:12" x14ac:dyDescent="0.25">
      <c r="A50" s="237">
        <v>22</v>
      </c>
      <c r="B50" s="239"/>
      <c r="C50" s="239"/>
      <c r="D50" s="241"/>
      <c r="E50" s="243"/>
      <c r="F50" s="260"/>
      <c r="G50" s="261"/>
      <c r="H50" s="252">
        <v>0</v>
      </c>
      <c r="I50" s="245"/>
      <c r="J50" s="19"/>
      <c r="K50" s="19"/>
      <c r="L50" s="19"/>
    </row>
    <row r="51" spans="1:12" x14ac:dyDescent="0.25">
      <c r="A51" s="238"/>
      <c r="B51" s="240"/>
      <c r="C51" s="240"/>
      <c r="D51" s="242"/>
      <c r="E51" s="244"/>
      <c r="F51" s="260"/>
      <c r="G51" s="261"/>
      <c r="H51" s="252"/>
      <c r="I51" s="245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17347.650000000001</v>
      </c>
      <c r="I52" s="1"/>
      <c r="J52" s="1"/>
      <c r="K52" s="1"/>
      <c r="L52" s="1"/>
    </row>
    <row r="53" spans="1:12" x14ac:dyDescent="0.25">
      <c r="A53" s="262" t="s">
        <v>44</v>
      </c>
      <c r="B53" s="262"/>
      <c r="C53" s="262"/>
      <c r="D53" s="262"/>
      <c r="E53" s="262"/>
      <c r="F53" s="262"/>
      <c r="G53" s="262"/>
      <c r="H53" s="262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ht="45" x14ac:dyDescent="0.25">
      <c r="A55" s="104">
        <v>1</v>
      </c>
      <c r="B55" s="30" t="s">
        <v>218</v>
      </c>
      <c r="C55" s="30" t="s">
        <v>219</v>
      </c>
      <c r="D55" s="32" t="s">
        <v>119</v>
      </c>
      <c r="E55" s="33">
        <v>43890</v>
      </c>
      <c r="F55" s="34" t="s">
        <v>220</v>
      </c>
      <c r="G55" s="106" t="s">
        <v>221</v>
      </c>
      <c r="H55" s="105">
        <v>6630</v>
      </c>
      <c r="I55" s="37"/>
      <c r="J55" s="1"/>
      <c r="K55" s="1"/>
      <c r="L55" s="1"/>
    </row>
    <row r="56" spans="1:12" ht="45" x14ac:dyDescent="0.25">
      <c r="A56" s="104">
        <v>2</v>
      </c>
      <c r="B56" s="30" t="s">
        <v>222</v>
      </c>
      <c r="C56" s="30" t="s">
        <v>219</v>
      </c>
      <c r="D56" s="32" t="s">
        <v>119</v>
      </c>
      <c r="E56" s="33">
        <v>43890</v>
      </c>
      <c r="F56" s="34" t="s">
        <v>169</v>
      </c>
      <c r="G56" s="106" t="s">
        <v>223</v>
      </c>
      <c r="H56" s="105">
        <v>962.67</v>
      </c>
      <c r="I56" s="1"/>
      <c r="J56" s="1"/>
      <c r="K56" s="1"/>
      <c r="L56" s="1"/>
    </row>
    <row r="57" spans="1:12" x14ac:dyDescent="0.25">
      <c r="A57" s="104">
        <v>3</v>
      </c>
      <c r="B57" s="30"/>
      <c r="C57" s="31"/>
      <c r="D57" s="32"/>
      <c r="E57" s="33"/>
      <c r="F57" s="38"/>
      <c r="G57" s="39"/>
      <c r="H57" s="103">
        <v>0</v>
      </c>
      <c r="I57" s="1"/>
      <c r="J57" s="1"/>
      <c r="K57" s="1"/>
      <c r="L57" s="1"/>
    </row>
    <row r="58" spans="1:12" x14ac:dyDescent="0.25">
      <c r="A58" s="104">
        <v>4</v>
      </c>
      <c r="B58" s="30"/>
      <c r="C58" s="31"/>
      <c r="D58" s="32"/>
      <c r="E58" s="33"/>
      <c r="F58" s="38"/>
      <c r="G58" s="39"/>
      <c r="H58" s="103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7592.67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24940.32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33" t="s">
        <v>0</v>
      </c>
      <c r="B63" s="233"/>
      <c r="C63" s="233"/>
      <c r="D63" s="233"/>
      <c r="E63" s="233"/>
      <c r="F63" s="233"/>
      <c r="G63" s="233"/>
      <c r="H63" s="233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34" t="s">
        <v>1</v>
      </c>
      <c r="F65" s="234"/>
      <c r="G65" s="8">
        <f>G3</f>
        <v>43899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35" t="s">
        <v>2</v>
      </c>
      <c r="F66" s="235"/>
      <c r="G66" s="9" t="str">
        <f>G4</f>
        <v>36883R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36" t="s">
        <v>47</v>
      </c>
      <c r="C68" s="236"/>
      <c r="D68" s="236"/>
      <c r="E68" s="236"/>
      <c r="F68" s="236"/>
      <c r="G68" s="236"/>
      <c r="H68" s="236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37">
        <v>1</v>
      </c>
      <c r="B70" s="239" t="s">
        <v>224</v>
      </c>
      <c r="C70" s="239" t="s">
        <v>225</v>
      </c>
      <c r="D70" s="241" t="s">
        <v>226</v>
      </c>
      <c r="E70" s="243">
        <v>43878</v>
      </c>
      <c r="F70" s="258">
        <v>1</v>
      </c>
      <c r="G70" s="246" t="s">
        <v>67</v>
      </c>
      <c r="H70" s="263">
        <v>605.46</v>
      </c>
      <c r="I70" s="250">
        <v>27</v>
      </c>
      <c r="J70" s="264"/>
      <c r="K70" s="19"/>
      <c r="L70" s="19"/>
    </row>
    <row r="71" spans="1:12" x14ac:dyDescent="0.25">
      <c r="A71" s="238"/>
      <c r="B71" s="240"/>
      <c r="C71" s="240"/>
      <c r="D71" s="242"/>
      <c r="E71" s="244"/>
      <c r="F71" s="258"/>
      <c r="G71" s="247"/>
      <c r="H71" s="258"/>
      <c r="I71" s="251"/>
      <c r="J71" s="264"/>
      <c r="K71" s="19"/>
      <c r="L71" s="19"/>
    </row>
    <row r="72" spans="1:12" x14ac:dyDescent="0.25">
      <c r="A72" s="237">
        <v>3</v>
      </c>
      <c r="B72" s="239" t="s">
        <v>227</v>
      </c>
      <c r="C72" s="239" t="s">
        <v>228</v>
      </c>
      <c r="D72" s="241" t="s">
        <v>229</v>
      </c>
      <c r="E72" s="243">
        <v>43886</v>
      </c>
      <c r="F72" s="258">
        <v>2</v>
      </c>
      <c r="G72" s="246" t="s">
        <v>63</v>
      </c>
      <c r="H72" s="263">
        <v>690.79</v>
      </c>
      <c r="I72" s="250">
        <v>71</v>
      </c>
      <c r="J72" s="19"/>
      <c r="K72" s="19"/>
      <c r="L72" s="19"/>
    </row>
    <row r="73" spans="1:12" x14ac:dyDescent="0.25">
      <c r="A73" s="238"/>
      <c r="B73" s="240"/>
      <c r="C73" s="240"/>
      <c r="D73" s="242"/>
      <c r="E73" s="244"/>
      <c r="F73" s="258"/>
      <c r="G73" s="247"/>
      <c r="H73" s="258"/>
      <c r="I73" s="251"/>
      <c r="J73" s="19"/>
      <c r="K73" s="19"/>
      <c r="L73" s="19"/>
    </row>
    <row r="74" spans="1:12" ht="15" customHeight="1" x14ac:dyDescent="0.25">
      <c r="A74" s="237">
        <v>4</v>
      </c>
      <c r="B74" s="239" t="s">
        <v>230</v>
      </c>
      <c r="C74" s="239" t="s">
        <v>231</v>
      </c>
      <c r="D74" s="241" t="s">
        <v>232</v>
      </c>
      <c r="E74" s="243">
        <v>43886</v>
      </c>
      <c r="F74" s="258">
        <v>14</v>
      </c>
      <c r="G74" s="246" t="s">
        <v>51</v>
      </c>
      <c r="H74" s="263">
        <v>1649.38</v>
      </c>
      <c r="I74" s="250">
        <v>69</v>
      </c>
      <c r="J74" s="264"/>
      <c r="K74" s="19"/>
      <c r="L74" s="19"/>
    </row>
    <row r="75" spans="1:12" x14ac:dyDescent="0.25">
      <c r="A75" s="238"/>
      <c r="B75" s="240"/>
      <c r="C75" s="240"/>
      <c r="D75" s="242"/>
      <c r="E75" s="244"/>
      <c r="F75" s="258"/>
      <c r="G75" s="247"/>
      <c r="H75" s="258"/>
      <c r="I75" s="251"/>
      <c r="J75" s="264"/>
      <c r="K75" s="19"/>
      <c r="L75" s="19"/>
    </row>
    <row r="76" spans="1:12" x14ac:dyDescent="0.25">
      <c r="A76" s="237">
        <v>5</v>
      </c>
      <c r="B76" s="239"/>
      <c r="C76" s="239"/>
      <c r="D76" s="241"/>
      <c r="E76" s="243"/>
      <c r="F76" s="253"/>
      <c r="G76" s="254"/>
      <c r="H76" s="252">
        <v>0</v>
      </c>
      <c r="I76" s="250"/>
      <c r="K76" s="19"/>
      <c r="L76" s="19"/>
    </row>
    <row r="77" spans="1:12" x14ac:dyDescent="0.25">
      <c r="A77" s="238"/>
      <c r="B77" s="240"/>
      <c r="C77" s="240"/>
      <c r="D77" s="242"/>
      <c r="E77" s="244"/>
      <c r="F77" s="249"/>
      <c r="G77" s="255"/>
      <c r="H77" s="252"/>
      <c r="I77" s="251"/>
      <c r="K77" s="19"/>
      <c r="L77" s="19"/>
    </row>
    <row r="78" spans="1:12" x14ac:dyDescent="0.25">
      <c r="A78" s="237">
        <v>6</v>
      </c>
      <c r="B78" s="239"/>
      <c r="C78" s="239"/>
      <c r="D78" s="241"/>
      <c r="E78" s="243"/>
      <c r="F78" s="253"/>
      <c r="G78" s="254"/>
      <c r="H78" s="252">
        <v>0</v>
      </c>
      <c r="I78" s="250"/>
      <c r="J78" s="19"/>
      <c r="K78" s="19"/>
      <c r="L78" s="19"/>
    </row>
    <row r="79" spans="1:12" x14ac:dyDescent="0.25">
      <c r="A79" s="238"/>
      <c r="B79" s="240"/>
      <c r="C79" s="240"/>
      <c r="D79" s="242"/>
      <c r="E79" s="244"/>
      <c r="F79" s="249"/>
      <c r="G79" s="255"/>
      <c r="H79" s="252"/>
      <c r="I79" s="251"/>
      <c r="J79" s="19"/>
      <c r="K79" s="19"/>
      <c r="L79" s="19"/>
    </row>
    <row r="80" spans="1:12" x14ac:dyDescent="0.25">
      <c r="A80" s="237">
        <v>7</v>
      </c>
      <c r="B80" s="239"/>
      <c r="C80" s="239"/>
      <c r="D80" s="241"/>
      <c r="E80" s="243"/>
      <c r="F80" s="253"/>
      <c r="G80" s="254"/>
      <c r="H80" s="252">
        <v>0</v>
      </c>
      <c r="I80" s="250"/>
      <c r="J80" s="19"/>
      <c r="K80" s="19"/>
      <c r="L80" s="19"/>
    </row>
    <row r="81" spans="1:12" x14ac:dyDescent="0.25">
      <c r="A81" s="238"/>
      <c r="B81" s="240"/>
      <c r="C81" s="240"/>
      <c r="D81" s="242"/>
      <c r="E81" s="244"/>
      <c r="F81" s="249"/>
      <c r="G81" s="255"/>
      <c r="H81" s="252"/>
      <c r="I81" s="251"/>
      <c r="J81" s="19"/>
      <c r="K81" s="19"/>
      <c r="L81" s="19"/>
    </row>
    <row r="82" spans="1:12" x14ac:dyDescent="0.25">
      <c r="A82" s="237">
        <v>8</v>
      </c>
      <c r="B82" s="239"/>
      <c r="C82" s="239"/>
      <c r="D82" s="241"/>
      <c r="E82" s="243"/>
      <c r="F82" s="258"/>
      <c r="G82" s="246"/>
      <c r="H82" s="252">
        <v>0</v>
      </c>
      <c r="I82" s="250"/>
      <c r="J82" s="19"/>
      <c r="K82" s="19"/>
      <c r="L82" s="19"/>
    </row>
    <row r="83" spans="1:12" x14ac:dyDescent="0.25">
      <c r="A83" s="238"/>
      <c r="B83" s="240"/>
      <c r="C83" s="240"/>
      <c r="D83" s="242"/>
      <c r="E83" s="244"/>
      <c r="F83" s="258"/>
      <c r="G83" s="247"/>
      <c r="H83" s="252"/>
      <c r="I83" s="251"/>
      <c r="J83" s="19"/>
      <c r="K83" s="19"/>
      <c r="L83" s="19"/>
    </row>
    <row r="84" spans="1:12" x14ac:dyDescent="0.25">
      <c r="A84" s="237">
        <v>9</v>
      </c>
      <c r="B84" s="239"/>
      <c r="C84" s="239"/>
      <c r="D84" s="241"/>
      <c r="E84" s="243"/>
      <c r="F84" s="258"/>
      <c r="G84" s="246"/>
      <c r="H84" s="252">
        <v>0</v>
      </c>
      <c r="I84" s="259"/>
      <c r="J84" s="19"/>
      <c r="K84" s="19"/>
      <c r="L84" s="19"/>
    </row>
    <row r="85" spans="1:12" x14ac:dyDescent="0.25">
      <c r="A85" s="238"/>
      <c r="B85" s="240"/>
      <c r="C85" s="240"/>
      <c r="D85" s="242"/>
      <c r="E85" s="244"/>
      <c r="F85" s="258"/>
      <c r="G85" s="247"/>
      <c r="H85" s="252"/>
      <c r="I85" s="245"/>
      <c r="J85" s="19"/>
      <c r="K85" s="19"/>
      <c r="L85" s="19"/>
    </row>
    <row r="86" spans="1:12" x14ac:dyDescent="0.25">
      <c r="A86" s="237">
        <v>10</v>
      </c>
      <c r="B86" s="239"/>
      <c r="C86" s="239"/>
      <c r="D86" s="241"/>
      <c r="E86" s="243"/>
      <c r="F86" s="258"/>
      <c r="G86" s="246"/>
      <c r="H86" s="252">
        <v>0</v>
      </c>
      <c r="I86" s="245"/>
      <c r="J86" s="19"/>
      <c r="K86" s="19"/>
      <c r="L86" s="19"/>
    </row>
    <row r="87" spans="1:12" x14ac:dyDescent="0.25">
      <c r="A87" s="238"/>
      <c r="B87" s="240"/>
      <c r="C87" s="240"/>
      <c r="D87" s="242"/>
      <c r="E87" s="244"/>
      <c r="F87" s="258"/>
      <c r="G87" s="247"/>
      <c r="H87" s="252"/>
      <c r="I87" s="245"/>
      <c r="J87" s="19"/>
      <c r="K87" s="19"/>
      <c r="L87" s="19"/>
    </row>
    <row r="88" spans="1:12" x14ac:dyDescent="0.25">
      <c r="A88" s="237">
        <v>11</v>
      </c>
      <c r="B88" s="239"/>
      <c r="C88" s="239"/>
      <c r="D88" s="241"/>
      <c r="E88" s="243"/>
      <c r="F88" s="258"/>
      <c r="G88" s="246"/>
      <c r="H88" s="252">
        <v>0</v>
      </c>
      <c r="I88" s="245"/>
      <c r="J88" s="19"/>
      <c r="K88" s="19"/>
      <c r="L88" s="19"/>
    </row>
    <row r="89" spans="1:12" x14ac:dyDescent="0.25">
      <c r="A89" s="238"/>
      <c r="B89" s="240"/>
      <c r="C89" s="240"/>
      <c r="D89" s="242"/>
      <c r="E89" s="244"/>
      <c r="F89" s="258"/>
      <c r="G89" s="247"/>
      <c r="H89" s="252"/>
      <c r="I89" s="245"/>
      <c r="J89" s="19"/>
      <c r="K89" s="19"/>
      <c r="L89" s="19"/>
    </row>
    <row r="90" spans="1:12" x14ac:dyDescent="0.25">
      <c r="A90" s="237">
        <v>12</v>
      </c>
      <c r="B90" s="239"/>
      <c r="C90" s="239"/>
      <c r="D90" s="241"/>
      <c r="E90" s="243"/>
      <c r="F90" s="258"/>
      <c r="G90" s="246"/>
      <c r="H90" s="252">
        <v>0</v>
      </c>
      <c r="I90" s="245"/>
      <c r="J90" s="19"/>
      <c r="K90" s="19"/>
      <c r="L90" s="19"/>
    </row>
    <row r="91" spans="1:12" x14ac:dyDescent="0.25">
      <c r="A91" s="238"/>
      <c r="B91" s="240"/>
      <c r="C91" s="240"/>
      <c r="D91" s="242"/>
      <c r="E91" s="244"/>
      <c r="F91" s="258"/>
      <c r="G91" s="247"/>
      <c r="H91" s="252"/>
      <c r="I91" s="245"/>
      <c r="J91" s="19"/>
      <c r="K91" s="19"/>
      <c r="L91" s="19"/>
    </row>
    <row r="92" spans="1:12" x14ac:dyDescent="0.25">
      <c r="A92" s="237">
        <v>13</v>
      </c>
      <c r="B92" s="239"/>
      <c r="C92" s="239"/>
      <c r="D92" s="241"/>
      <c r="E92" s="243"/>
      <c r="F92" s="258"/>
      <c r="G92" s="246"/>
      <c r="H92" s="252">
        <v>0</v>
      </c>
      <c r="I92" s="245"/>
      <c r="J92" s="19"/>
      <c r="K92" s="19"/>
      <c r="L92" s="19"/>
    </row>
    <row r="93" spans="1:12" x14ac:dyDescent="0.25">
      <c r="A93" s="238"/>
      <c r="B93" s="240"/>
      <c r="C93" s="240"/>
      <c r="D93" s="242"/>
      <c r="E93" s="244"/>
      <c r="F93" s="258"/>
      <c r="G93" s="247"/>
      <c r="H93" s="252"/>
      <c r="I93" s="245"/>
      <c r="J93" s="19"/>
      <c r="K93" s="20"/>
      <c r="L93" s="20"/>
    </row>
    <row r="94" spans="1:12" x14ac:dyDescent="0.25">
      <c r="A94" s="237">
        <v>14</v>
      </c>
      <c r="B94" s="243"/>
      <c r="C94" s="239"/>
      <c r="D94" s="241"/>
      <c r="E94" s="243"/>
      <c r="F94" s="258"/>
      <c r="G94" s="246"/>
      <c r="H94" s="252">
        <v>0</v>
      </c>
      <c r="I94" s="245"/>
      <c r="J94" s="19"/>
      <c r="K94" s="1"/>
      <c r="L94" s="1"/>
    </row>
    <row r="95" spans="1:12" x14ac:dyDescent="0.25">
      <c r="A95" s="238"/>
      <c r="B95" s="244"/>
      <c r="C95" s="240"/>
      <c r="D95" s="242"/>
      <c r="E95" s="244"/>
      <c r="F95" s="258"/>
      <c r="G95" s="247"/>
      <c r="H95" s="252"/>
      <c r="I95" s="245"/>
      <c r="J95" s="19"/>
      <c r="K95" s="1"/>
      <c r="L95" s="1"/>
    </row>
    <row r="96" spans="1:12" x14ac:dyDescent="0.25">
      <c r="A96" s="237">
        <v>15</v>
      </c>
      <c r="B96" s="239"/>
      <c r="C96" s="239"/>
      <c r="D96" s="241"/>
      <c r="E96" s="243"/>
      <c r="F96" s="258"/>
      <c r="G96" s="246"/>
      <c r="H96" s="252">
        <v>0</v>
      </c>
      <c r="I96" s="245"/>
      <c r="J96" s="19"/>
      <c r="K96" s="1"/>
      <c r="L96" s="1"/>
    </row>
    <row r="97" spans="1:12" x14ac:dyDescent="0.25">
      <c r="A97" s="238"/>
      <c r="B97" s="240"/>
      <c r="C97" s="240"/>
      <c r="D97" s="242"/>
      <c r="E97" s="244"/>
      <c r="F97" s="258"/>
      <c r="G97" s="247"/>
      <c r="H97" s="252"/>
      <c r="I97" s="245"/>
      <c r="J97" s="19"/>
      <c r="K97" s="1"/>
      <c r="L97" s="1"/>
    </row>
    <row r="98" spans="1:12" x14ac:dyDescent="0.25">
      <c r="A98" s="237">
        <v>16</v>
      </c>
      <c r="B98" s="239"/>
      <c r="C98" s="239"/>
      <c r="D98" s="241"/>
      <c r="E98" s="243"/>
      <c r="F98" s="258"/>
      <c r="G98" s="246"/>
      <c r="H98" s="252">
        <v>0</v>
      </c>
      <c r="I98" s="245"/>
      <c r="J98" s="19"/>
      <c r="K98" s="19"/>
      <c r="L98" s="19"/>
    </row>
    <row r="99" spans="1:12" x14ac:dyDescent="0.25">
      <c r="A99" s="238"/>
      <c r="B99" s="240"/>
      <c r="C99" s="240"/>
      <c r="D99" s="242"/>
      <c r="E99" s="244"/>
      <c r="F99" s="258"/>
      <c r="G99" s="247"/>
      <c r="H99" s="252"/>
      <c r="I99" s="245"/>
      <c r="J99" s="19"/>
      <c r="K99" s="19"/>
      <c r="L99" s="19"/>
    </row>
    <row r="100" spans="1:12" x14ac:dyDescent="0.25">
      <c r="A100" s="237">
        <v>17</v>
      </c>
      <c r="B100" s="239"/>
      <c r="C100" s="239"/>
      <c r="D100" s="241"/>
      <c r="E100" s="243"/>
      <c r="F100" s="258"/>
      <c r="G100" s="246"/>
      <c r="H100" s="252">
        <v>0</v>
      </c>
      <c r="I100" s="245"/>
      <c r="J100" s="19"/>
      <c r="K100" s="19"/>
      <c r="L100" s="19"/>
    </row>
    <row r="101" spans="1:12" x14ac:dyDescent="0.25">
      <c r="A101" s="238"/>
      <c r="B101" s="240"/>
      <c r="C101" s="240"/>
      <c r="D101" s="242"/>
      <c r="E101" s="244"/>
      <c r="F101" s="258"/>
      <c r="G101" s="247"/>
      <c r="H101" s="252"/>
      <c r="I101" s="245"/>
      <c r="J101" s="19"/>
      <c r="K101" s="19"/>
      <c r="L101" s="19"/>
    </row>
    <row r="102" spans="1:12" x14ac:dyDescent="0.25">
      <c r="A102" s="237">
        <v>18</v>
      </c>
      <c r="B102" s="239"/>
      <c r="C102" s="239"/>
      <c r="D102" s="241"/>
      <c r="E102" s="243"/>
      <c r="F102" s="258"/>
      <c r="G102" s="246"/>
      <c r="H102" s="252">
        <v>0</v>
      </c>
      <c r="I102" s="245"/>
      <c r="J102" s="19"/>
      <c r="K102" s="19"/>
      <c r="L102" s="19"/>
    </row>
    <row r="103" spans="1:12" x14ac:dyDescent="0.25">
      <c r="A103" s="238"/>
      <c r="B103" s="240"/>
      <c r="C103" s="240"/>
      <c r="D103" s="242"/>
      <c r="E103" s="244"/>
      <c r="F103" s="258"/>
      <c r="G103" s="247"/>
      <c r="H103" s="252"/>
      <c r="I103" s="245"/>
      <c r="J103" s="19"/>
      <c r="K103" s="19"/>
      <c r="L103" s="19"/>
    </row>
    <row r="104" spans="1:12" x14ac:dyDescent="0.25">
      <c r="A104" s="237">
        <v>19</v>
      </c>
      <c r="B104" s="239"/>
      <c r="C104" s="239"/>
      <c r="D104" s="241"/>
      <c r="E104" s="243"/>
      <c r="F104" s="258"/>
      <c r="G104" s="246"/>
      <c r="H104" s="252">
        <v>0</v>
      </c>
      <c r="I104" s="245"/>
      <c r="J104" s="19"/>
      <c r="K104" s="19"/>
      <c r="L104" s="19"/>
    </row>
    <row r="105" spans="1:12" x14ac:dyDescent="0.25">
      <c r="A105" s="238"/>
      <c r="B105" s="240"/>
      <c r="C105" s="240"/>
      <c r="D105" s="242"/>
      <c r="E105" s="244"/>
      <c r="F105" s="258"/>
      <c r="G105" s="247"/>
      <c r="H105" s="252"/>
      <c r="I105" s="245"/>
      <c r="J105" s="19"/>
      <c r="K105" s="19"/>
      <c r="L105" s="19"/>
    </row>
    <row r="106" spans="1:12" x14ac:dyDescent="0.25">
      <c r="A106" s="237">
        <v>20</v>
      </c>
      <c r="B106" s="239"/>
      <c r="C106" s="239"/>
      <c r="D106" s="241"/>
      <c r="E106" s="243"/>
      <c r="F106" s="258"/>
      <c r="G106" s="246"/>
      <c r="H106" s="252">
        <v>0</v>
      </c>
      <c r="I106" s="245"/>
      <c r="J106" s="19"/>
      <c r="K106" s="19"/>
      <c r="L106" s="19"/>
    </row>
    <row r="107" spans="1:12" x14ac:dyDescent="0.25">
      <c r="A107" s="238"/>
      <c r="B107" s="240"/>
      <c r="C107" s="240"/>
      <c r="D107" s="242"/>
      <c r="E107" s="244"/>
      <c r="F107" s="258"/>
      <c r="G107" s="247"/>
      <c r="H107" s="252"/>
      <c r="I107" s="245"/>
      <c r="J107" s="19"/>
      <c r="K107" s="19"/>
      <c r="L107" s="19"/>
    </row>
    <row r="108" spans="1:12" x14ac:dyDescent="0.25">
      <c r="A108" s="237">
        <v>21</v>
      </c>
      <c r="B108" s="243"/>
      <c r="C108" s="239"/>
      <c r="D108" s="241"/>
      <c r="E108" s="243"/>
      <c r="F108" s="258"/>
      <c r="G108" s="246"/>
      <c r="H108" s="252">
        <v>0</v>
      </c>
      <c r="I108" s="245"/>
      <c r="J108" s="19"/>
      <c r="K108" s="19"/>
      <c r="L108" s="19"/>
    </row>
    <row r="109" spans="1:12" x14ac:dyDescent="0.25">
      <c r="A109" s="238"/>
      <c r="B109" s="240"/>
      <c r="C109" s="240"/>
      <c r="D109" s="242"/>
      <c r="E109" s="244"/>
      <c r="F109" s="258"/>
      <c r="G109" s="247"/>
      <c r="H109" s="252"/>
      <c r="I109" s="245"/>
      <c r="J109" s="19"/>
      <c r="K109" s="19"/>
      <c r="L109" s="19"/>
    </row>
    <row r="110" spans="1:12" x14ac:dyDescent="0.25">
      <c r="A110" s="237">
        <v>22</v>
      </c>
      <c r="B110" s="239"/>
      <c r="C110" s="239"/>
      <c r="D110" s="241"/>
      <c r="E110" s="243"/>
      <c r="F110" s="258"/>
      <c r="G110" s="246"/>
      <c r="H110" s="252">
        <v>0</v>
      </c>
      <c r="I110" s="245"/>
      <c r="J110" s="19"/>
      <c r="K110" s="19"/>
      <c r="L110" s="19"/>
    </row>
    <row r="111" spans="1:12" x14ac:dyDescent="0.25">
      <c r="A111" s="238"/>
      <c r="B111" s="240"/>
      <c r="C111" s="240"/>
      <c r="D111" s="242"/>
      <c r="E111" s="244"/>
      <c r="F111" s="258"/>
      <c r="G111" s="247"/>
      <c r="H111" s="252"/>
      <c r="I111" s="245"/>
      <c r="J111" s="19"/>
      <c r="K111" s="19"/>
      <c r="L111" s="19"/>
    </row>
    <row r="112" spans="1:12" x14ac:dyDescent="0.25">
      <c r="A112" s="237">
        <v>23</v>
      </c>
      <c r="B112" s="239"/>
      <c r="C112" s="239"/>
      <c r="D112" s="241"/>
      <c r="E112" s="243"/>
      <c r="F112" s="258"/>
      <c r="G112" s="246"/>
      <c r="H112" s="252">
        <v>0</v>
      </c>
      <c r="I112" s="245"/>
      <c r="J112" s="19"/>
      <c r="K112" s="19"/>
      <c r="L112" s="19"/>
    </row>
    <row r="113" spans="1:12" x14ac:dyDescent="0.25">
      <c r="A113" s="238"/>
      <c r="B113" s="240"/>
      <c r="C113" s="240"/>
      <c r="D113" s="242"/>
      <c r="E113" s="244"/>
      <c r="F113" s="258"/>
      <c r="G113" s="247"/>
      <c r="H113" s="252"/>
      <c r="I113" s="245"/>
      <c r="J113" s="19"/>
      <c r="K113" s="19"/>
      <c r="L113" s="19"/>
    </row>
    <row r="114" spans="1:12" x14ac:dyDescent="0.25">
      <c r="A114" s="237">
        <v>24</v>
      </c>
      <c r="B114" s="239"/>
      <c r="C114" s="239"/>
      <c r="D114" s="241"/>
      <c r="E114" s="243"/>
      <c r="F114" s="258"/>
      <c r="G114" s="246"/>
      <c r="H114" s="252">
        <v>0</v>
      </c>
      <c r="I114" s="245"/>
      <c r="J114" s="19"/>
      <c r="K114" s="19"/>
      <c r="L114" s="19"/>
    </row>
    <row r="115" spans="1:12" x14ac:dyDescent="0.25">
      <c r="A115" s="238"/>
      <c r="B115" s="240"/>
      <c r="C115" s="240"/>
      <c r="D115" s="242"/>
      <c r="E115" s="244"/>
      <c r="F115" s="258"/>
      <c r="G115" s="247"/>
      <c r="H115" s="252"/>
      <c r="I115" s="245"/>
      <c r="J115" s="19"/>
      <c r="K115" s="19"/>
      <c r="L115" s="19"/>
    </row>
    <row r="116" spans="1:12" x14ac:dyDescent="0.25">
      <c r="A116" s="237">
        <v>25</v>
      </c>
      <c r="B116" s="239"/>
      <c r="C116" s="239"/>
      <c r="D116" s="241"/>
      <c r="E116" s="243"/>
      <c r="F116" s="258"/>
      <c r="G116" s="246"/>
      <c r="H116" s="252">
        <v>0</v>
      </c>
      <c r="I116" s="1"/>
      <c r="J116" s="19"/>
      <c r="K116" s="1"/>
      <c r="L116" s="1"/>
    </row>
    <row r="117" spans="1:12" x14ac:dyDescent="0.25">
      <c r="A117" s="238"/>
      <c r="B117" s="240"/>
      <c r="C117" s="240"/>
      <c r="D117" s="242"/>
      <c r="E117" s="244"/>
      <c r="F117" s="258"/>
      <c r="G117" s="247"/>
      <c r="H117" s="252"/>
      <c r="I117" s="1"/>
      <c r="J117" s="19"/>
      <c r="K117" s="1"/>
      <c r="L117" s="1"/>
    </row>
    <row r="118" spans="1:12" x14ac:dyDescent="0.25">
      <c r="A118" s="21"/>
      <c r="B118" s="22"/>
      <c r="C118" s="23"/>
      <c r="D118" s="24"/>
      <c r="E118" s="25"/>
      <c r="F118" s="25"/>
      <c r="G118" s="26"/>
      <c r="H118" s="27">
        <f>SUM(H70:H117)</f>
        <v>2945.63</v>
      </c>
      <c r="I118" s="1"/>
      <c r="J118" s="19"/>
      <c r="K118" s="1"/>
      <c r="L118" s="1"/>
    </row>
    <row r="119" spans="1:12" x14ac:dyDescent="0.25">
      <c r="A119" s="262" t="s">
        <v>44</v>
      </c>
      <c r="B119" s="262"/>
      <c r="C119" s="262"/>
      <c r="D119" s="262"/>
      <c r="E119" s="262"/>
      <c r="F119" s="262"/>
      <c r="G119" s="262"/>
      <c r="H119" s="262"/>
      <c r="I119" s="1"/>
      <c r="J119" s="1"/>
      <c r="K119" s="1"/>
      <c r="L119" s="1"/>
    </row>
    <row r="120" spans="1:12" ht="29.25" x14ac:dyDescent="0.25">
      <c r="A120" s="13"/>
      <c r="B120" s="14" t="s">
        <v>5</v>
      </c>
      <c r="C120" s="14" t="s">
        <v>6</v>
      </c>
      <c r="D120" s="15" t="s">
        <v>7</v>
      </c>
      <c r="E120" s="16" t="s">
        <v>8</v>
      </c>
      <c r="F120" s="14" t="s">
        <v>9</v>
      </c>
      <c r="G120" s="16" t="s">
        <v>10</v>
      </c>
      <c r="H120" s="28" t="s">
        <v>11</v>
      </c>
      <c r="I120" s="1"/>
      <c r="J120" s="1"/>
      <c r="K120" s="1"/>
      <c r="L120" s="1"/>
    </row>
    <row r="121" spans="1:12" x14ac:dyDescent="0.25">
      <c r="A121" s="104">
        <v>1</v>
      </c>
      <c r="B121" s="30" t="s">
        <v>233</v>
      </c>
      <c r="C121" s="31" t="s">
        <v>109</v>
      </c>
      <c r="D121" s="32" t="s">
        <v>234</v>
      </c>
      <c r="E121" s="33">
        <v>43885</v>
      </c>
      <c r="F121" s="51">
        <v>7</v>
      </c>
      <c r="G121" s="52" t="s">
        <v>77</v>
      </c>
      <c r="H121" s="53">
        <v>26</v>
      </c>
      <c r="I121" s="1"/>
      <c r="J121" s="1"/>
      <c r="K121" s="1"/>
      <c r="L121" s="1"/>
    </row>
    <row r="122" spans="1:12" x14ac:dyDescent="0.25">
      <c r="A122" s="104">
        <v>2</v>
      </c>
      <c r="B122" s="30" t="s">
        <v>235</v>
      </c>
      <c r="C122" s="31" t="s">
        <v>228</v>
      </c>
      <c r="D122" s="32" t="s">
        <v>236</v>
      </c>
      <c r="E122" s="33">
        <v>43886</v>
      </c>
      <c r="F122" s="51">
        <v>7</v>
      </c>
      <c r="G122" s="52" t="s">
        <v>77</v>
      </c>
      <c r="H122" s="53">
        <v>26</v>
      </c>
      <c r="I122" s="1"/>
      <c r="J122" s="1"/>
      <c r="K122" s="1"/>
      <c r="L122" s="1"/>
    </row>
    <row r="123" spans="1:12" x14ac:dyDescent="0.25">
      <c r="A123" s="104">
        <v>3</v>
      </c>
      <c r="B123" s="30" t="s">
        <v>237</v>
      </c>
      <c r="C123" s="31" t="s">
        <v>228</v>
      </c>
      <c r="D123" s="32" t="s">
        <v>238</v>
      </c>
      <c r="E123" s="33">
        <v>43886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104">
        <v>4</v>
      </c>
      <c r="B124" s="30" t="s">
        <v>239</v>
      </c>
      <c r="C124" s="31" t="s">
        <v>228</v>
      </c>
      <c r="D124" s="32" t="s">
        <v>240</v>
      </c>
      <c r="E124" s="33">
        <v>43886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104">
        <v>5</v>
      </c>
      <c r="B125" s="30" t="s">
        <v>227</v>
      </c>
      <c r="C125" s="31" t="s">
        <v>228</v>
      </c>
      <c r="D125" s="32" t="s">
        <v>229</v>
      </c>
      <c r="E125" s="33">
        <v>43886</v>
      </c>
      <c r="F125" s="51">
        <v>7</v>
      </c>
      <c r="G125" s="52" t="s">
        <v>77</v>
      </c>
      <c r="H125" s="53">
        <v>26</v>
      </c>
      <c r="I125" s="1"/>
      <c r="J125" s="1"/>
      <c r="K125" s="1"/>
      <c r="L125" s="1"/>
    </row>
    <row r="126" spans="1:12" x14ac:dyDescent="0.25">
      <c r="A126" s="104">
        <v>6</v>
      </c>
      <c r="B126" s="30" t="s">
        <v>241</v>
      </c>
      <c r="C126" s="31" t="s">
        <v>228</v>
      </c>
      <c r="D126" s="32" t="s">
        <v>242</v>
      </c>
      <c r="E126" s="33">
        <v>43886</v>
      </c>
      <c r="F126" s="51">
        <v>7</v>
      </c>
      <c r="G126" s="52" t="s">
        <v>77</v>
      </c>
      <c r="H126" s="53">
        <v>26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SUM(H121:H126)</f>
        <v>156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SUM(H127,H118)</f>
        <v>3101.63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28041.95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25">
    <mergeCell ref="E116:E117"/>
    <mergeCell ref="F116:F117"/>
    <mergeCell ref="G116:G117"/>
    <mergeCell ref="H116:H117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A119:H119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H112:H113"/>
    <mergeCell ref="I112:I113"/>
    <mergeCell ref="I114:I115"/>
    <mergeCell ref="A116:A117"/>
    <mergeCell ref="B116:B117"/>
    <mergeCell ref="C116:C117"/>
    <mergeCell ref="D116:D11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J74:J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5:G66">
    <cfRule type="cellIs" dxfId="20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09"/>
  <sheetViews>
    <sheetView workbookViewId="0">
      <selection activeCell="O17" sqref="O17"/>
    </sheetView>
  </sheetViews>
  <sheetFormatPr defaultColWidth="9.140625"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33"/>
      <c r="B1" s="233"/>
      <c r="C1" s="233"/>
      <c r="D1" s="233"/>
      <c r="E1" s="233"/>
      <c r="F1" s="233"/>
      <c r="G1" s="233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34" t="s">
        <v>1</v>
      </c>
      <c r="E3" s="234"/>
      <c r="F3" s="61">
        <v>43899</v>
      </c>
      <c r="G3" s="7"/>
      <c r="H3" s="1"/>
    </row>
    <row r="4" spans="1:17" x14ac:dyDescent="0.25">
      <c r="A4" s="4"/>
      <c r="B4" s="1"/>
      <c r="C4" s="5"/>
      <c r="D4" s="235" t="s">
        <v>2</v>
      </c>
      <c r="E4" s="235"/>
      <c r="F4" s="9">
        <v>36884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36" t="s">
        <v>123</v>
      </c>
      <c r="B6" s="236"/>
      <c r="C6" s="236"/>
      <c r="D6" s="236"/>
      <c r="E6" s="236"/>
      <c r="F6" s="236"/>
      <c r="G6" s="236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243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1078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3045</v>
      </c>
      <c r="D10" s="71">
        <v>14</v>
      </c>
      <c r="E10" s="72">
        <f t="shared" si="0"/>
        <v>42630</v>
      </c>
      <c r="F10" s="73">
        <v>12</v>
      </c>
      <c r="G10" s="74">
        <f t="shared" si="1"/>
        <v>3552.5</v>
      </c>
      <c r="H10" s="80"/>
      <c r="I10" s="81">
        <v>4545</v>
      </c>
      <c r="J10" s="76">
        <v>1500</v>
      </c>
      <c r="K10" s="83">
        <v>3045</v>
      </c>
      <c r="L10" s="82">
        <v>2500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  <c r="Q11" s="107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22500</v>
      </c>
      <c r="D21" s="86">
        <v>10</v>
      </c>
      <c r="E21" s="72">
        <f t="shared" si="0"/>
        <v>225000</v>
      </c>
      <c r="F21" s="73">
        <v>12</v>
      </c>
      <c r="G21" s="74">
        <f t="shared" si="1"/>
        <v>18750</v>
      </c>
      <c r="H21" s="75"/>
      <c r="I21" s="81">
        <v>19500</v>
      </c>
      <c r="J21" s="76">
        <v>1500</v>
      </c>
      <c r="K21" s="109">
        <v>22500</v>
      </c>
      <c r="L21" s="110">
        <f>SUM(L8:L20)</f>
        <v>22500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26194.54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26194.54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36"/>
  <sheetViews>
    <sheetView workbookViewId="0">
      <selection activeCell="J18" sqref="J18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8.855468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33" t="s">
        <v>0</v>
      </c>
      <c r="B1" s="233"/>
      <c r="C1" s="233"/>
      <c r="D1" s="233"/>
      <c r="E1" s="233"/>
      <c r="F1" s="233"/>
      <c r="G1" s="233"/>
      <c r="H1" s="233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34" t="s">
        <v>1</v>
      </c>
      <c r="F3" s="234"/>
      <c r="G3" s="8">
        <v>43915</v>
      </c>
      <c r="H3" s="120" t="s">
        <v>352</v>
      </c>
      <c r="I3" s="1"/>
      <c r="K3" s="1"/>
      <c r="L3" s="1"/>
    </row>
    <row r="4" spans="1:12" x14ac:dyDescent="0.25">
      <c r="A4" s="3"/>
      <c r="B4" s="4"/>
      <c r="C4" s="1"/>
      <c r="D4" s="5"/>
      <c r="E4" s="235" t="s">
        <v>2</v>
      </c>
      <c r="F4" s="235"/>
      <c r="G4" s="9" t="s">
        <v>353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36" t="s">
        <v>4</v>
      </c>
      <c r="C6" s="236"/>
      <c r="D6" s="236"/>
      <c r="E6" s="236"/>
      <c r="F6" s="236"/>
      <c r="G6" s="236"/>
      <c r="H6" s="236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37">
        <v>1</v>
      </c>
      <c r="B8" s="239" t="s">
        <v>244</v>
      </c>
      <c r="C8" s="239" t="s">
        <v>245</v>
      </c>
      <c r="D8" s="241" t="s">
        <v>246</v>
      </c>
      <c r="E8" s="243">
        <v>43888</v>
      </c>
      <c r="F8" s="245">
        <v>41</v>
      </c>
      <c r="G8" s="246" t="s">
        <v>87</v>
      </c>
      <c r="H8" s="248">
        <v>3543.6</v>
      </c>
      <c r="I8" s="250"/>
      <c r="J8" s="19"/>
      <c r="K8" s="19"/>
      <c r="L8" s="19"/>
    </row>
    <row r="9" spans="1:12" x14ac:dyDescent="0.25">
      <c r="A9" s="238"/>
      <c r="B9" s="240"/>
      <c r="C9" s="240"/>
      <c r="D9" s="242"/>
      <c r="E9" s="244"/>
      <c r="F9" s="245"/>
      <c r="G9" s="247"/>
      <c r="H9" s="249"/>
      <c r="I9" s="251"/>
      <c r="J9" s="19"/>
      <c r="K9" s="20"/>
      <c r="L9" s="20"/>
    </row>
    <row r="10" spans="1:12" ht="15" customHeight="1" x14ac:dyDescent="0.25">
      <c r="A10" s="237">
        <v>2</v>
      </c>
      <c r="B10" s="239" t="s">
        <v>247</v>
      </c>
      <c r="C10" s="239" t="s">
        <v>248</v>
      </c>
      <c r="D10" s="241" t="s">
        <v>249</v>
      </c>
      <c r="E10" s="243">
        <v>43888</v>
      </c>
      <c r="F10" s="245">
        <v>38</v>
      </c>
      <c r="G10" s="246" t="s">
        <v>16</v>
      </c>
      <c r="H10" s="248">
        <v>2127.83</v>
      </c>
      <c r="I10" s="250"/>
      <c r="J10" s="19"/>
      <c r="K10" s="1"/>
      <c r="L10" s="1"/>
    </row>
    <row r="11" spans="1:12" x14ac:dyDescent="0.25">
      <c r="A11" s="238"/>
      <c r="B11" s="240"/>
      <c r="C11" s="240"/>
      <c r="D11" s="242"/>
      <c r="E11" s="244"/>
      <c r="F11" s="245"/>
      <c r="G11" s="247"/>
      <c r="H11" s="249"/>
      <c r="I11" s="251"/>
      <c r="J11" s="19"/>
      <c r="K11" s="1"/>
      <c r="L11" s="1"/>
    </row>
    <row r="12" spans="1:12" x14ac:dyDescent="0.25">
      <c r="A12" s="237">
        <v>3</v>
      </c>
      <c r="B12" s="239" t="s">
        <v>250</v>
      </c>
      <c r="C12" s="239" t="s">
        <v>251</v>
      </c>
      <c r="D12" s="241" t="s">
        <v>252</v>
      </c>
      <c r="E12" s="243">
        <v>43888</v>
      </c>
      <c r="F12" s="245">
        <v>49</v>
      </c>
      <c r="G12" s="246" t="s">
        <v>253</v>
      </c>
      <c r="H12" s="248">
        <v>7389.2300000000005</v>
      </c>
      <c r="I12" s="250"/>
      <c r="J12" s="19"/>
      <c r="K12" s="1"/>
      <c r="L12" s="1"/>
    </row>
    <row r="13" spans="1:12" x14ac:dyDescent="0.25">
      <c r="A13" s="238"/>
      <c r="B13" s="240"/>
      <c r="C13" s="240"/>
      <c r="D13" s="242"/>
      <c r="E13" s="244"/>
      <c r="F13" s="245"/>
      <c r="G13" s="247"/>
      <c r="H13" s="249"/>
      <c r="I13" s="251"/>
      <c r="J13" s="19"/>
      <c r="K13" s="1"/>
      <c r="L13" s="1"/>
    </row>
    <row r="14" spans="1:12" x14ac:dyDescent="0.25">
      <c r="A14" s="237">
        <v>4</v>
      </c>
      <c r="B14" s="239" t="s">
        <v>254</v>
      </c>
      <c r="C14" s="239" t="s">
        <v>228</v>
      </c>
      <c r="D14" s="241" t="s">
        <v>255</v>
      </c>
      <c r="E14" s="243">
        <v>43888</v>
      </c>
      <c r="F14" s="245">
        <v>38</v>
      </c>
      <c r="G14" s="246" t="s">
        <v>16</v>
      </c>
      <c r="H14" s="248">
        <v>2127.83</v>
      </c>
      <c r="I14" s="250"/>
      <c r="J14" s="19"/>
      <c r="K14" s="19"/>
    </row>
    <row r="15" spans="1:12" x14ac:dyDescent="0.25">
      <c r="A15" s="238"/>
      <c r="B15" s="240"/>
      <c r="C15" s="240"/>
      <c r="D15" s="242"/>
      <c r="E15" s="244"/>
      <c r="F15" s="245"/>
      <c r="G15" s="247"/>
      <c r="H15" s="249"/>
      <c r="I15" s="251"/>
      <c r="J15" s="19"/>
      <c r="K15" s="19"/>
    </row>
    <row r="16" spans="1:12" x14ac:dyDescent="0.25">
      <c r="A16" s="237">
        <v>5</v>
      </c>
      <c r="B16" s="239" t="s">
        <v>256</v>
      </c>
      <c r="C16" s="239" t="s">
        <v>257</v>
      </c>
      <c r="D16" s="241" t="s">
        <v>258</v>
      </c>
      <c r="E16" s="243">
        <v>43895</v>
      </c>
      <c r="F16" s="245">
        <v>37</v>
      </c>
      <c r="G16" s="246" t="s">
        <v>20</v>
      </c>
      <c r="H16" s="248">
        <v>987.73</v>
      </c>
      <c r="I16" s="250"/>
      <c r="J16" s="19"/>
      <c r="K16" s="19"/>
    </row>
    <row r="17" spans="1:11" x14ac:dyDescent="0.25">
      <c r="A17" s="238"/>
      <c r="B17" s="240"/>
      <c r="C17" s="240"/>
      <c r="D17" s="242"/>
      <c r="E17" s="244"/>
      <c r="F17" s="245"/>
      <c r="G17" s="247"/>
      <c r="H17" s="249"/>
      <c r="I17" s="251"/>
      <c r="J17" s="19"/>
      <c r="K17" s="19"/>
    </row>
    <row r="18" spans="1:11" ht="15" customHeight="1" x14ac:dyDescent="0.25">
      <c r="A18" s="237">
        <v>6</v>
      </c>
      <c r="B18" s="239" t="s">
        <v>259</v>
      </c>
      <c r="C18" s="239" t="s">
        <v>260</v>
      </c>
      <c r="D18" s="241" t="s">
        <v>261</v>
      </c>
      <c r="E18" s="243">
        <v>43895</v>
      </c>
      <c r="F18" s="245">
        <v>38</v>
      </c>
      <c r="G18" s="246" t="s">
        <v>16</v>
      </c>
      <c r="H18" s="248">
        <v>2127.83</v>
      </c>
      <c r="I18" s="250"/>
      <c r="J18" s="19"/>
      <c r="K18" s="19"/>
    </row>
    <row r="19" spans="1:11" x14ac:dyDescent="0.25">
      <c r="A19" s="238"/>
      <c r="B19" s="240"/>
      <c r="C19" s="240"/>
      <c r="D19" s="242"/>
      <c r="E19" s="244"/>
      <c r="F19" s="245"/>
      <c r="G19" s="247"/>
      <c r="H19" s="249"/>
      <c r="I19" s="251"/>
      <c r="J19" s="19"/>
      <c r="K19" s="19"/>
    </row>
    <row r="20" spans="1:11" x14ac:dyDescent="0.25">
      <c r="A20" s="237">
        <v>7</v>
      </c>
      <c r="B20" s="239" t="s">
        <v>262</v>
      </c>
      <c r="C20" s="239" t="s">
        <v>263</v>
      </c>
      <c r="D20" s="241" t="s">
        <v>264</v>
      </c>
      <c r="E20" s="243">
        <v>43895</v>
      </c>
      <c r="F20" s="258">
        <v>23</v>
      </c>
      <c r="G20" s="246" t="s">
        <v>265</v>
      </c>
      <c r="H20" s="263">
        <v>116.84</v>
      </c>
      <c r="I20" s="250"/>
      <c r="J20" s="19"/>
      <c r="K20" s="19"/>
    </row>
    <row r="21" spans="1:11" x14ac:dyDescent="0.25">
      <c r="A21" s="238"/>
      <c r="B21" s="240"/>
      <c r="C21" s="240"/>
      <c r="D21" s="242"/>
      <c r="E21" s="244"/>
      <c r="F21" s="258"/>
      <c r="G21" s="247"/>
      <c r="H21" s="258"/>
      <c r="I21" s="251"/>
      <c r="J21" s="19"/>
      <c r="K21" s="19"/>
    </row>
    <row r="22" spans="1:11" x14ac:dyDescent="0.25">
      <c r="A22" s="237">
        <v>8</v>
      </c>
      <c r="B22" s="239" t="s">
        <v>266</v>
      </c>
      <c r="C22" s="239" t="s">
        <v>209</v>
      </c>
      <c r="D22" s="241" t="s">
        <v>267</v>
      </c>
      <c r="E22" s="243">
        <v>43901</v>
      </c>
      <c r="F22" s="245">
        <v>38</v>
      </c>
      <c r="G22" s="246" t="s">
        <v>16</v>
      </c>
      <c r="H22" s="248">
        <v>2127.83</v>
      </c>
      <c r="I22" s="250"/>
      <c r="J22" s="19"/>
      <c r="K22" s="19"/>
    </row>
    <row r="23" spans="1:11" x14ac:dyDescent="0.25">
      <c r="A23" s="238"/>
      <c r="B23" s="240"/>
      <c r="C23" s="240"/>
      <c r="D23" s="242"/>
      <c r="E23" s="244"/>
      <c r="F23" s="245"/>
      <c r="G23" s="247"/>
      <c r="H23" s="249"/>
      <c r="I23" s="251"/>
      <c r="J23" s="19"/>
      <c r="K23" s="19"/>
    </row>
    <row r="24" spans="1:11" ht="15" customHeight="1" x14ac:dyDescent="0.25">
      <c r="A24" s="237">
        <v>9</v>
      </c>
      <c r="B24" s="239" t="s">
        <v>268</v>
      </c>
      <c r="C24" s="239" t="s">
        <v>269</v>
      </c>
      <c r="D24" s="241" t="s">
        <v>270</v>
      </c>
      <c r="E24" s="243">
        <v>43901</v>
      </c>
      <c r="F24" s="245">
        <v>38</v>
      </c>
      <c r="G24" s="246" t="s">
        <v>16</v>
      </c>
      <c r="H24" s="248">
        <v>2127.83</v>
      </c>
      <c r="I24" s="250"/>
      <c r="J24" s="19"/>
      <c r="K24" s="19"/>
    </row>
    <row r="25" spans="1:11" x14ac:dyDescent="0.25">
      <c r="A25" s="238"/>
      <c r="B25" s="240"/>
      <c r="C25" s="240"/>
      <c r="D25" s="242"/>
      <c r="E25" s="244"/>
      <c r="F25" s="245"/>
      <c r="G25" s="247"/>
      <c r="H25" s="249"/>
      <c r="I25" s="251"/>
      <c r="J25" s="19"/>
      <c r="K25" s="19"/>
    </row>
    <row r="26" spans="1:11" x14ac:dyDescent="0.25">
      <c r="A26" s="237">
        <v>10</v>
      </c>
      <c r="B26" s="239" t="s">
        <v>271</v>
      </c>
      <c r="C26" s="239" t="s">
        <v>37</v>
      </c>
      <c r="D26" s="241" t="s">
        <v>272</v>
      </c>
      <c r="E26" s="243">
        <v>43902</v>
      </c>
      <c r="F26" s="245">
        <v>39</v>
      </c>
      <c r="G26" s="246" t="s">
        <v>39</v>
      </c>
      <c r="H26" s="248">
        <v>2216.35</v>
      </c>
      <c r="I26" s="250"/>
      <c r="J26" s="19"/>
      <c r="K26" s="19"/>
    </row>
    <row r="27" spans="1:11" x14ac:dyDescent="0.25">
      <c r="A27" s="238"/>
      <c r="B27" s="240"/>
      <c r="C27" s="240"/>
      <c r="D27" s="242"/>
      <c r="E27" s="244"/>
      <c r="F27" s="245"/>
      <c r="G27" s="247"/>
      <c r="H27" s="249"/>
      <c r="I27" s="251"/>
      <c r="J27" s="19"/>
      <c r="K27" s="19"/>
    </row>
    <row r="28" spans="1:11" x14ac:dyDescent="0.25">
      <c r="A28" s="237">
        <v>11</v>
      </c>
      <c r="B28" s="239" t="s">
        <v>273</v>
      </c>
      <c r="C28" s="239" t="s">
        <v>209</v>
      </c>
      <c r="D28" s="241" t="s">
        <v>270</v>
      </c>
      <c r="E28" s="243">
        <v>43902</v>
      </c>
      <c r="F28" s="245">
        <v>38</v>
      </c>
      <c r="G28" s="246" t="s">
        <v>16</v>
      </c>
      <c r="H28" s="248">
        <v>2127.83</v>
      </c>
      <c r="I28" s="250"/>
      <c r="J28" s="19"/>
      <c r="K28" s="19"/>
    </row>
    <row r="29" spans="1:11" x14ac:dyDescent="0.25">
      <c r="A29" s="238"/>
      <c r="B29" s="240"/>
      <c r="C29" s="240"/>
      <c r="D29" s="242"/>
      <c r="E29" s="244"/>
      <c r="F29" s="245"/>
      <c r="G29" s="247"/>
      <c r="H29" s="249"/>
      <c r="I29" s="251"/>
      <c r="J29" s="19"/>
      <c r="K29" s="20"/>
    </row>
    <row r="30" spans="1:11" x14ac:dyDescent="0.25">
      <c r="A30" s="237">
        <v>12</v>
      </c>
      <c r="B30" s="239" t="s">
        <v>274</v>
      </c>
      <c r="C30" s="239" t="s">
        <v>209</v>
      </c>
      <c r="D30" s="241" t="s">
        <v>26</v>
      </c>
      <c r="E30" s="243">
        <v>43902</v>
      </c>
      <c r="F30" s="245">
        <v>38</v>
      </c>
      <c r="G30" s="246" t="s">
        <v>16</v>
      </c>
      <c r="H30" s="248">
        <v>2127.83</v>
      </c>
      <c r="I30" s="256"/>
      <c r="J30" s="19"/>
      <c r="K30" s="1"/>
    </row>
    <row r="31" spans="1:11" x14ac:dyDescent="0.25">
      <c r="A31" s="238"/>
      <c r="B31" s="240"/>
      <c r="C31" s="240"/>
      <c r="D31" s="242"/>
      <c r="E31" s="244"/>
      <c r="F31" s="245"/>
      <c r="G31" s="247"/>
      <c r="H31" s="249"/>
      <c r="I31" s="257"/>
      <c r="J31" s="19"/>
      <c r="K31" s="1"/>
    </row>
    <row r="32" spans="1:11" x14ac:dyDescent="0.25">
      <c r="A32" s="237">
        <v>13</v>
      </c>
      <c r="B32" s="239"/>
      <c r="C32" s="239"/>
      <c r="D32" s="241"/>
      <c r="E32" s="243"/>
      <c r="F32" s="253"/>
      <c r="G32" s="254"/>
      <c r="H32" s="252">
        <v>0</v>
      </c>
      <c r="I32" s="256"/>
      <c r="J32" s="19"/>
      <c r="K32" s="1"/>
    </row>
    <row r="33" spans="1:12" x14ac:dyDescent="0.25">
      <c r="A33" s="238"/>
      <c r="B33" s="240"/>
      <c r="C33" s="240"/>
      <c r="D33" s="242"/>
      <c r="E33" s="244"/>
      <c r="F33" s="249"/>
      <c r="G33" s="255"/>
      <c r="H33" s="252"/>
      <c r="I33" s="257"/>
      <c r="J33" s="19"/>
      <c r="K33" s="1"/>
    </row>
    <row r="34" spans="1:12" x14ac:dyDescent="0.25">
      <c r="A34" s="237">
        <v>14</v>
      </c>
      <c r="B34" s="239"/>
      <c r="C34" s="239"/>
      <c r="D34" s="241"/>
      <c r="E34" s="243"/>
      <c r="F34" s="258"/>
      <c r="G34" s="246"/>
      <c r="H34" s="252">
        <v>0</v>
      </c>
      <c r="I34" s="256"/>
      <c r="J34" s="19"/>
      <c r="K34" s="19"/>
      <c r="L34" s="19"/>
    </row>
    <row r="35" spans="1:12" x14ac:dyDescent="0.25">
      <c r="A35" s="238"/>
      <c r="B35" s="240"/>
      <c r="C35" s="240"/>
      <c r="D35" s="242"/>
      <c r="E35" s="244"/>
      <c r="F35" s="258"/>
      <c r="G35" s="247"/>
      <c r="H35" s="252"/>
      <c r="I35" s="257"/>
      <c r="J35" s="19"/>
      <c r="K35" s="19"/>
      <c r="L35" s="19"/>
    </row>
    <row r="36" spans="1:12" ht="15" customHeight="1" x14ac:dyDescent="0.25">
      <c r="A36" s="237">
        <v>15</v>
      </c>
      <c r="B36" s="243"/>
      <c r="C36" s="239"/>
      <c r="D36" s="241"/>
      <c r="E36" s="243"/>
      <c r="F36" s="258"/>
      <c r="G36" s="246"/>
      <c r="H36" s="252">
        <v>0</v>
      </c>
      <c r="I36" s="259"/>
      <c r="J36" s="19"/>
      <c r="K36" s="19"/>
      <c r="L36" s="19"/>
    </row>
    <row r="37" spans="1:12" x14ac:dyDescent="0.25">
      <c r="A37" s="238"/>
      <c r="B37" s="244"/>
      <c r="C37" s="240"/>
      <c r="D37" s="242"/>
      <c r="E37" s="244"/>
      <c r="F37" s="258"/>
      <c r="G37" s="247"/>
      <c r="H37" s="252"/>
      <c r="I37" s="245"/>
      <c r="J37" s="19"/>
      <c r="K37" s="19"/>
      <c r="L37" s="19"/>
    </row>
    <row r="38" spans="1:12" x14ac:dyDescent="0.25">
      <c r="A38" s="237">
        <v>16</v>
      </c>
      <c r="B38" s="243"/>
      <c r="C38" s="239"/>
      <c r="D38" s="241"/>
      <c r="E38" s="243"/>
      <c r="F38" s="258"/>
      <c r="G38" s="246"/>
      <c r="H38" s="252">
        <v>0</v>
      </c>
      <c r="I38" s="259"/>
      <c r="J38" s="19"/>
      <c r="K38" s="19"/>
      <c r="L38" s="19"/>
    </row>
    <row r="39" spans="1:12" x14ac:dyDescent="0.25">
      <c r="A39" s="238"/>
      <c r="B39" s="244"/>
      <c r="C39" s="240"/>
      <c r="D39" s="242"/>
      <c r="E39" s="244"/>
      <c r="F39" s="258"/>
      <c r="G39" s="247"/>
      <c r="H39" s="252"/>
      <c r="I39" s="245"/>
      <c r="J39" s="19"/>
      <c r="K39" s="19"/>
      <c r="L39" s="19"/>
    </row>
    <row r="40" spans="1:12" x14ac:dyDescent="0.25">
      <c r="A40" s="237">
        <v>17</v>
      </c>
      <c r="B40" s="239"/>
      <c r="C40" s="239"/>
      <c r="D40" s="241"/>
      <c r="E40" s="243"/>
      <c r="F40" s="258"/>
      <c r="G40" s="246"/>
      <c r="H40" s="252">
        <v>0</v>
      </c>
      <c r="I40" s="259"/>
      <c r="J40" s="19"/>
      <c r="K40" s="19"/>
      <c r="L40" s="19"/>
    </row>
    <row r="41" spans="1:12" x14ac:dyDescent="0.25">
      <c r="A41" s="238"/>
      <c r="B41" s="240"/>
      <c r="C41" s="240"/>
      <c r="D41" s="242"/>
      <c r="E41" s="244"/>
      <c r="F41" s="258"/>
      <c r="G41" s="247"/>
      <c r="H41" s="252"/>
      <c r="I41" s="245"/>
      <c r="J41" s="19"/>
      <c r="K41" s="19"/>
      <c r="L41" s="19"/>
    </row>
    <row r="42" spans="1:12" x14ac:dyDescent="0.25">
      <c r="A42" s="237">
        <v>18</v>
      </c>
      <c r="B42" s="239"/>
      <c r="C42" s="239"/>
      <c r="D42" s="241"/>
      <c r="E42" s="243"/>
      <c r="F42" s="260"/>
      <c r="G42" s="261"/>
      <c r="H42" s="252">
        <v>0</v>
      </c>
      <c r="I42" s="245"/>
      <c r="J42" s="19"/>
      <c r="K42" s="19"/>
      <c r="L42" s="19"/>
    </row>
    <row r="43" spans="1:12" x14ac:dyDescent="0.25">
      <c r="A43" s="238"/>
      <c r="B43" s="240"/>
      <c r="C43" s="240"/>
      <c r="D43" s="242"/>
      <c r="E43" s="244"/>
      <c r="F43" s="260"/>
      <c r="G43" s="261"/>
      <c r="H43" s="252"/>
      <c r="I43" s="245"/>
      <c r="J43" s="19"/>
      <c r="K43" s="19"/>
      <c r="L43" s="19"/>
    </row>
    <row r="44" spans="1:12" x14ac:dyDescent="0.25">
      <c r="A44" s="237">
        <v>19</v>
      </c>
      <c r="B44" s="239"/>
      <c r="C44" s="239"/>
      <c r="D44" s="241"/>
      <c r="E44" s="243"/>
      <c r="F44" s="260"/>
      <c r="G44" s="261"/>
      <c r="H44" s="252">
        <v>0</v>
      </c>
      <c r="I44" s="245"/>
      <c r="J44" s="19"/>
      <c r="K44" s="19"/>
      <c r="L44" s="19"/>
    </row>
    <row r="45" spans="1:12" x14ac:dyDescent="0.25">
      <c r="A45" s="238"/>
      <c r="B45" s="240"/>
      <c r="C45" s="240"/>
      <c r="D45" s="242"/>
      <c r="E45" s="244"/>
      <c r="F45" s="260"/>
      <c r="G45" s="261"/>
      <c r="H45" s="252"/>
      <c r="I45" s="245"/>
      <c r="J45" s="19"/>
      <c r="K45" s="19"/>
      <c r="L45" s="19"/>
    </row>
    <row r="46" spans="1:12" x14ac:dyDescent="0.25">
      <c r="A46" s="237">
        <v>20</v>
      </c>
      <c r="B46" s="239"/>
      <c r="C46" s="239"/>
      <c r="D46" s="241"/>
      <c r="E46" s="243"/>
      <c r="F46" s="260"/>
      <c r="G46" s="261"/>
      <c r="H46" s="252">
        <v>0</v>
      </c>
      <c r="I46" s="245"/>
      <c r="J46" s="19"/>
      <c r="K46" s="19"/>
    </row>
    <row r="47" spans="1:12" x14ac:dyDescent="0.25">
      <c r="A47" s="238"/>
      <c r="B47" s="240"/>
      <c r="C47" s="240"/>
      <c r="D47" s="242"/>
      <c r="E47" s="244"/>
      <c r="F47" s="260"/>
      <c r="G47" s="261"/>
      <c r="H47" s="252"/>
      <c r="I47" s="245"/>
      <c r="J47" s="19"/>
      <c r="K47" s="19"/>
      <c r="L47" s="19"/>
    </row>
    <row r="48" spans="1:12" x14ac:dyDescent="0.25">
      <c r="A48" s="237">
        <v>21</v>
      </c>
      <c r="B48" s="239"/>
      <c r="C48" s="239"/>
      <c r="D48" s="241"/>
      <c r="E48" s="243"/>
      <c r="F48" s="260"/>
      <c r="G48" s="261"/>
      <c r="H48" s="252">
        <v>0</v>
      </c>
      <c r="I48" s="245"/>
      <c r="J48" s="19"/>
      <c r="K48" s="19"/>
      <c r="L48" s="19"/>
    </row>
    <row r="49" spans="1:12" x14ac:dyDescent="0.25">
      <c r="A49" s="238"/>
      <c r="B49" s="240"/>
      <c r="C49" s="240"/>
      <c r="D49" s="242"/>
      <c r="E49" s="244"/>
      <c r="F49" s="260"/>
      <c r="G49" s="261"/>
      <c r="H49" s="252"/>
      <c r="I49" s="245"/>
      <c r="J49" s="19"/>
      <c r="K49" s="19"/>
      <c r="L49" s="19"/>
    </row>
    <row r="50" spans="1:12" x14ac:dyDescent="0.25">
      <c r="A50" s="237">
        <v>22</v>
      </c>
      <c r="B50" s="239"/>
      <c r="C50" s="239"/>
      <c r="D50" s="241"/>
      <c r="E50" s="243"/>
      <c r="F50" s="260"/>
      <c r="G50" s="261"/>
      <c r="H50" s="252">
        <v>0</v>
      </c>
      <c r="I50" s="245"/>
      <c r="J50" s="19"/>
      <c r="K50" s="19"/>
      <c r="L50" s="19"/>
    </row>
    <row r="51" spans="1:12" x14ac:dyDescent="0.25">
      <c r="A51" s="238"/>
      <c r="B51" s="240"/>
      <c r="C51" s="240"/>
      <c r="D51" s="242"/>
      <c r="E51" s="244"/>
      <c r="F51" s="260"/>
      <c r="G51" s="261"/>
      <c r="H51" s="252"/>
      <c r="I51" s="245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29148.560000000005</v>
      </c>
      <c r="I52" s="1"/>
      <c r="J52" s="1"/>
      <c r="K52" s="1"/>
      <c r="L52" s="1"/>
    </row>
    <row r="53" spans="1:12" x14ac:dyDescent="0.25">
      <c r="A53" s="262" t="s">
        <v>44</v>
      </c>
      <c r="B53" s="262"/>
      <c r="C53" s="262"/>
      <c r="D53" s="262"/>
      <c r="E53" s="262"/>
      <c r="F53" s="262"/>
      <c r="G53" s="262"/>
      <c r="H53" s="262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x14ac:dyDescent="0.25">
      <c r="A55" s="119">
        <v>1</v>
      </c>
      <c r="B55" s="30" t="s">
        <v>250</v>
      </c>
      <c r="C55" s="31" t="s">
        <v>251</v>
      </c>
      <c r="D55" s="32" t="s">
        <v>252</v>
      </c>
      <c r="E55" s="33">
        <v>43888</v>
      </c>
      <c r="F55" s="111">
        <v>5</v>
      </c>
      <c r="G55" s="112" t="s">
        <v>275</v>
      </c>
      <c r="H55" s="113">
        <v>325</v>
      </c>
      <c r="I55" s="37"/>
      <c r="J55" s="1"/>
      <c r="K55" s="1"/>
      <c r="L55" s="1"/>
    </row>
    <row r="56" spans="1:12" x14ac:dyDescent="0.25">
      <c r="A56" s="119">
        <v>2</v>
      </c>
      <c r="B56" s="30"/>
      <c r="C56" s="31"/>
      <c r="D56" s="32"/>
      <c r="E56" s="33"/>
      <c r="F56" s="38"/>
      <c r="G56" s="39"/>
      <c r="H56" s="118">
        <v>0</v>
      </c>
      <c r="I56" s="1"/>
      <c r="J56" s="1"/>
      <c r="K56" s="1"/>
      <c r="L56" s="1"/>
    </row>
    <row r="57" spans="1:12" x14ac:dyDescent="0.25">
      <c r="A57" s="119">
        <v>3</v>
      </c>
      <c r="B57" s="30"/>
      <c r="C57" s="31"/>
      <c r="D57" s="32"/>
      <c r="E57" s="33"/>
      <c r="F57" s="38"/>
      <c r="G57" s="39"/>
      <c r="H57" s="118">
        <v>0</v>
      </c>
      <c r="I57" s="1"/>
      <c r="J57" s="1"/>
      <c r="K57" s="1"/>
      <c r="L57" s="1"/>
    </row>
    <row r="58" spans="1:12" x14ac:dyDescent="0.25">
      <c r="A58" s="119">
        <v>4</v>
      </c>
      <c r="B58" s="30"/>
      <c r="C58" s="31"/>
      <c r="D58" s="32"/>
      <c r="E58" s="33"/>
      <c r="F58" s="38"/>
      <c r="G58" s="39"/>
      <c r="H58" s="118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325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29473.560000000005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33" t="s">
        <v>0</v>
      </c>
      <c r="B63" s="233"/>
      <c r="C63" s="233"/>
      <c r="D63" s="233"/>
      <c r="E63" s="233"/>
      <c r="F63" s="233"/>
      <c r="G63" s="233"/>
      <c r="H63" s="233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34" t="s">
        <v>1</v>
      </c>
      <c r="F65" s="234"/>
      <c r="G65" s="8">
        <f>G3</f>
        <v>43915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35" t="s">
        <v>2</v>
      </c>
      <c r="F66" s="235"/>
      <c r="G66" s="9" t="str">
        <f>G4</f>
        <v>37106R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36" t="s">
        <v>47</v>
      </c>
      <c r="C68" s="236"/>
      <c r="D68" s="236"/>
      <c r="E68" s="236"/>
      <c r="F68" s="236"/>
      <c r="G68" s="236"/>
      <c r="H68" s="236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37">
        <v>1</v>
      </c>
      <c r="B70" s="239" t="s">
        <v>276</v>
      </c>
      <c r="C70" s="239" t="s">
        <v>85</v>
      </c>
      <c r="D70" s="241" t="s">
        <v>277</v>
      </c>
      <c r="E70" s="243">
        <v>43892</v>
      </c>
      <c r="F70" s="258">
        <v>2</v>
      </c>
      <c r="G70" s="246" t="s">
        <v>63</v>
      </c>
      <c r="H70" s="263">
        <v>690.79</v>
      </c>
      <c r="I70" s="250"/>
      <c r="J70" s="264"/>
      <c r="K70" s="19"/>
      <c r="L70" s="19"/>
    </row>
    <row r="71" spans="1:12" x14ac:dyDescent="0.25">
      <c r="A71" s="238"/>
      <c r="B71" s="240"/>
      <c r="C71" s="240"/>
      <c r="D71" s="242"/>
      <c r="E71" s="244"/>
      <c r="F71" s="258"/>
      <c r="G71" s="247"/>
      <c r="H71" s="258"/>
      <c r="I71" s="251"/>
      <c r="J71" s="264"/>
      <c r="K71" s="19"/>
      <c r="L71" s="19"/>
    </row>
    <row r="72" spans="1:12" x14ac:dyDescent="0.25">
      <c r="A72" s="237">
        <v>2</v>
      </c>
      <c r="B72" s="239" t="s">
        <v>278</v>
      </c>
      <c r="C72" s="239" t="s">
        <v>279</v>
      </c>
      <c r="D72" s="241" t="s">
        <v>280</v>
      </c>
      <c r="E72" s="243">
        <v>43892</v>
      </c>
      <c r="F72" s="258">
        <v>1</v>
      </c>
      <c r="G72" s="246" t="s">
        <v>67</v>
      </c>
      <c r="H72" s="263">
        <v>605.46</v>
      </c>
      <c r="I72" s="250"/>
      <c r="J72" s="265"/>
      <c r="K72" s="19"/>
      <c r="L72" s="19"/>
    </row>
    <row r="73" spans="1:12" x14ac:dyDescent="0.25">
      <c r="A73" s="238"/>
      <c r="B73" s="240"/>
      <c r="C73" s="240"/>
      <c r="D73" s="242"/>
      <c r="E73" s="244"/>
      <c r="F73" s="258"/>
      <c r="G73" s="247"/>
      <c r="H73" s="258"/>
      <c r="I73" s="251"/>
      <c r="J73" s="265"/>
      <c r="K73" s="19"/>
      <c r="L73" s="19"/>
    </row>
    <row r="74" spans="1:12" x14ac:dyDescent="0.25">
      <c r="A74" s="237">
        <v>3</v>
      </c>
      <c r="B74" s="239" t="s">
        <v>281</v>
      </c>
      <c r="C74" s="239" t="s">
        <v>282</v>
      </c>
      <c r="D74" s="241" t="s">
        <v>283</v>
      </c>
      <c r="E74" s="243">
        <v>43893</v>
      </c>
      <c r="F74" s="258">
        <v>14</v>
      </c>
      <c r="G74" s="246" t="s">
        <v>51</v>
      </c>
      <c r="H74" s="263">
        <v>1649.38</v>
      </c>
      <c r="I74" s="250"/>
      <c r="J74" s="19"/>
      <c r="K74" s="19"/>
      <c r="L74" s="19"/>
    </row>
    <row r="75" spans="1:12" x14ac:dyDescent="0.25">
      <c r="A75" s="238"/>
      <c r="B75" s="240"/>
      <c r="C75" s="240"/>
      <c r="D75" s="242"/>
      <c r="E75" s="244"/>
      <c r="F75" s="258"/>
      <c r="G75" s="247"/>
      <c r="H75" s="258"/>
      <c r="I75" s="251"/>
      <c r="J75" s="19"/>
      <c r="K75" s="19"/>
      <c r="L75" s="19"/>
    </row>
    <row r="76" spans="1:12" x14ac:dyDescent="0.25">
      <c r="A76" s="237">
        <v>5</v>
      </c>
      <c r="B76" s="239" t="s">
        <v>286</v>
      </c>
      <c r="C76" s="239" t="s">
        <v>263</v>
      </c>
      <c r="D76" s="241" t="s">
        <v>264</v>
      </c>
      <c r="E76" s="243">
        <v>43894</v>
      </c>
      <c r="F76" s="258">
        <v>2</v>
      </c>
      <c r="G76" s="246" t="s">
        <v>63</v>
      </c>
      <c r="H76" s="263">
        <v>690.79</v>
      </c>
      <c r="I76" s="250"/>
      <c r="K76" s="19"/>
      <c r="L76" s="19"/>
    </row>
    <row r="77" spans="1:12" x14ac:dyDescent="0.25">
      <c r="A77" s="238"/>
      <c r="B77" s="240"/>
      <c r="C77" s="240"/>
      <c r="D77" s="242"/>
      <c r="E77" s="244"/>
      <c r="F77" s="258"/>
      <c r="G77" s="247"/>
      <c r="H77" s="258"/>
      <c r="I77" s="251"/>
      <c r="K77" s="19"/>
      <c r="L77" s="19"/>
    </row>
    <row r="78" spans="1:12" x14ac:dyDescent="0.25">
      <c r="A78" s="237">
        <v>7</v>
      </c>
      <c r="B78" s="239" t="s">
        <v>287</v>
      </c>
      <c r="C78" s="239" t="s">
        <v>288</v>
      </c>
      <c r="D78" s="241" t="s">
        <v>289</v>
      </c>
      <c r="E78" s="243">
        <v>43899</v>
      </c>
      <c r="F78" s="258">
        <v>2</v>
      </c>
      <c r="G78" s="246" t="s">
        <v>63</v>
      </c>
      <c r="H78" s="263">
        <v>690.79</v>
      </c>
      <c r="I78" s="250"/>
      <c r="J78" s="19"/>
      <c r="K78" s="19"/>
      <c r="L78" s="19"/>
    </row>
    <row r="79" spans="1:12" x14ac:dyDescent="0.25">
      <c r="A79" s="238"/>
      <c r="B79" s="240"/>
      <c r="C79" s="240"/>
      <c r="D79" s="242"/>
      <c r="E79" s="244"/>
      <c r="F79" s="258"/>
      <c r="G79" s="247"/>
      <c r="H79" s="258"/>
      <c r="I79" s="251"/>
      <c r="J79" s="19"/>
      <c r="K79" s="19"/>
      <c r="L79" s="19"/>
    </row>
    <row r="80" spans="1:12" x14ac:dyDescent="0.25">
      <c r="A80" s="237">
        <v>8</v>
      </c>
      <c r="B80" s="239" t="s">
        <v>290</v>
      </c>
      <c r="C80" s="239" t="s">
        <v>291</v>
      </c>
      <c r="D80" s="241" t="s">
        <v>292</v>
      </c>
      <c r="E80" s="243">
        <v>43902</v>
      </c>
      <c r="F80" s="258">
        <v>2</v>
      </c>
      <c r="G80" s="246" t="s">
        <v>63</v>
      </c>
      <c r="H80" s="263">
        <v>690.79</v>
      </c>
      <c r="I80" s="250"/>
      <c r="J80" s="19"/>
      <c r="K80" s="19"/>
      <c r="L80" s="19"/>
    </row>
    <row r="81" spans="1:12" x14ac:dyDescent="0.25">
      <c r="A81" s="238"/>
      <c r="B81" s="240"/>
      <c r="C81" s="240"/>
      <c r="D81" s="242"/>
      <c r="E81" s="244"/>
      <c r="F81" s="258"/>
      <c r="G81" s="247"/>
      <c r="H81" s="258"/>
      <c r="I81" s="251"/>
      <c r="J81" s="19"/>
      <c r="K81" s="19"/>
      <c r="L81" s="19"/>
    </row>
    <row r="82" spans="1:12" x14ac:dyDescent="0.25">
      <c r="A82" s="237">
        <v>9</v>
      </c>
      <c r="B82" s="239"/>
      <c r="C82" s="239"/>
      <c r="D82" s="241"/>
      <c r="E82" s="243"/>
      <c r="F82" s="258"/>
      <c r="G82" s="246"/>
      <c r="H82" s="252">
        <v>0</v>
      </c>
      <c r="I82" s="259"/>
      <c r="J82" s="19"/>
      <c r="K82" s="19"/>
      <c r="L82" s="19"/>
    </row>
    <row r="83" spans="1:12" x14ac:dyDescent="0.25">
      <c r="A83" s="238"/>
      <c r="B83" s="240"/>
      <c r="C83" s="240"/>
      <c r="D83" s="242"/>
      <c r="E83" s="244"/>
      <c r="F83" s="258"/>
      <c r="G83" s="247"/>
      <c r="H83" s="252"/>
      <c r="I83" s="245"/>
      <c r="J83" s="19"/>
      <c r="K83" s="19"/>
      <c r="L83" s="19"/>
    </row>
    <row r="84" spans="1:12" x14ac:dyDescent="0.25">
      <c r="A84" s="237">
        <v>10</v>
      </c>
      <c r="B84" s="239"/>
      <c r="C84" s="239"/>
      <c r="D84" s="241"/>
      <c r="E84" s="243"/>
      <c r="F84" s="258"/>
      <c r="G84" s="246"/>
      <c r="H84" s="252">
        <v>0</v>
      </c>
      <c r="I84" s="245"/>
      <c r="J84" s="19"/>
      <c r="K84" s="19"/>
      <c r="L84" s="19"/>
    </row>
    <row r="85" spans="1:12" x14ac:dyDescent="0.25">
      <c r="A85" s="238"/>
      <c r="B85" s="240"/>
      <c r="C85" s="240"/>
      <c r="D85" s="242"/>
      <c r="E85" s="244"/>
      <c r="F85" s="258"/>
      <c r="G85" s="247"/>
      <c r="H85" s="252"/>
      <c r="I85" s="245"/>
      <c r="J85" s="19"/>
      <c r="K85" s="19"/>
      <c r="L85" s="19"/>
    </row>
    <row r="86" spans="1:12" x14ac:dyDescent="0.25">
      <c r="A86" s="237">
        <v>11</v>
      </c>
      <c r="B86" s="239"/>
      <c r="C86" s="239"/>
      <c r="D86" s="241"/>
      <c r="E86" s="243"/>
      <c r="F86" s="258"/>
      <c r="G86" s="246"/>
      <c r="H86" s="252">
        <v>0</v>
      </c>
      <c r="I86" s="245"/>
      <c r="J86" s="19"/>
      <c r="K86" s="19"/>
      <c r="L86" s="19"/>
    </row>
    <row r="87" spans="1:12" x14ac:dyDescent="0.25">
      <c r="A87" s="238"/>
      <c r="B87" s="240"/>
      <c r="C87" s="240"/>
      <c r="D87" s="242"/>
      <c r="E87" s="244"/>
      <c r="F87" s="258"/>
      <c r="G87" s="247"/>
      <c r="H87" s="252"/>
      <c r="I87" s="245"/>
      <c r="J87" s="19"/>
      <c r="K87" s="19"/>
      <c r="L87" s="19"/>
    </row>
    <row r="88" spans="1:12" x14ac:dyDescent="0.25">
      <c r="A88" s="237">
        <v>12</v>
      </c>
      <c r="B88" s="239"/>
      <c r="C88" s="239"/>
      <c r="D88" s="241"/>
      <c r="E88" s="243"/>
      <c r="F88" s="258"/>
      <c r="G88" s="246"/>
      <c r="H88" s="252">
        <v>0</v>
      </c>
      <c r="I88" s="245"/>
      <c r="J88" s="19"/>
      <c r="K88" s="19"/>
      <c r="L88" s="19"/>
    </row>
    <row r="89" spans="1:12" x14ac:dyDescent="0.25">
      <c r="A89" s="238"/>
      <c r="B89" s="240"/>
      <c r="C89" s="240"/>
      <c r="D89" s="242"/>
      <c r="E89" s="244"/>
      <c r="F89" s="258"/>
      <c r="G89" s="247"/>
      <c r="H89" s="252"/>
      <c r="I89" s="245"/>
      <c r="J89" s="19"/>
      <c r="K89" s="19"/>
      <c r="L89" s="19"/>
    </row>
    <row r="90" spans="1:12" x14ac:dyDescent="0.25">
      <c r="A90" s="237">
        <v>13</v>
      </c>
      <c r="B90" s="239"/>
      <c r="C90" s="239"/>
      <c r="D90" s="241"/>
      <c r="E90" s="243"/>
      <c r="F90" s="258"/>
      <c r="G90" s="246"/>
      <c r="H90" s="252">
        <v>0</v>
      </c>
      <c r="I90" s="245"/>
      <c r="J90" s="19"/>
      <c r="K90" s="19"/>
      <c r="L90" s="19"/>
    </row>
    <row r="91" spans="1:12" x14ac:dyDescent="0.25">
      <c r="A91" s="238"/>
      <c r="B91" s="240"/>
      <c r="C91" s="240"/>
      <c r="D91" s="242"/>
      <c r="E91" s="244"/>
      <c r="F91" s="258"/>
      <c r="G91" s="247"/>
      <c r="H91" s="252"/>
      <c r="I91" s="245"/>
      <c r="J91" s="19"/>
      <c r="K91" s="20"/>
      <c r="L91" s="20"/>
    </row>
    <row r="92" spans="1:12" x14ac:dyDescent="0.25">
      <c r="A92" s="237">
        <v>14</v>
      </c>
      <c r="B92" s="243"/>
      <c r="C92" s="239"/>
      <c r="D92" s="241"/>
      <c r="E92" s="243"/>
      <c r="F92" s="258"/>
      <c r="G92" s="246"/>
      <c r="H92" s="252">
        <v>0</v>
      </c>
      <c r="I92" s="245"/>
      <c r="J92" s="19"/>
      <c r="K92" s="1"/>
      <c r="L92" s="1"/>
    </row>
    <row r="93" spans="1:12" x14ac:dyDescent="0.25">
      <c r="A93" s="238"/>
      <c r="B93" s="244"/>
      <c r="C93" s="240"/>
      <c r="D93" s="242"/>
      <c r="E93" s="244"/>
      <c r="F93" s="258"/>
      <c r="G93" s="247"/>
      <c r="H93" s="252"/>
      <c r="I93" s="245"/>
      <c r="J93" s="19"/>
      <c r="K93" s="1"/>
      <c r="L93" s="1"/>
    </row>
    <row r="94" spans="1:12" x14ac:dyDescent="0.25">
      <c r="A94" s="237">
        <v>15</v>
      </c>
      <c r="B94" s="239"/>
      <c r="C94" s="239"/>
      <c r="D94" s="241"/>
      <c r="E94" s="243"/>
      <c r="F94" s="258"/>
      <c r="G94" s="246"/>
      <c r="H94" s="252">
        <v>0</v>
      </c>
      <c r="I94" s="245"/>
      <c r="J94" s="19"/>
      <c r="K94" s="1"/>
      <c r="L94" s="1"/>
    </row>
    <row r="95" spans="1:12" x14ac:dyDescent="0.25">
      <c r="A95" s="238"/>
      <c r="B95" s="240"/>
      <c r="C95" s="240"/>
      <c r="D95" s="242"/>
      <c r="E95" s="244"/>
      <c r="F95" s="258"/>
      <c r="G95" s="247"/>
      <c r="H95" s="252"/>
      <c r="I95" s="245"/>
      <c r="J95" s="19"/>
      <c r="K95" s="1"/>
      <c r="L95" s="1"/>
    </row>
    <row r="96" spans="1:12" x14ac:dyDescent="0.25">
      <c r="A96" s="237">
        <v>16</v>
      </c>
      <c r="B96" s="239"/>
      <c r="C96" s="239"/>
      <c r="D96" s="241"/>
      <c r="E96" s="243"/>
      <c r="F96" s="258"/>
      <c r="G96" s="246"/>
      <c r="H96" s="252">
        <v>0</v>
      </c>
      <c r="I96" s="245"/>
      <c r="J96" s="19"/>
      <c r="K96" s="19"/>
      <c r="L96" s="19"/>
    </row>
    <row r="97" spans="1:12" x14ac:dyDescent="0.25">
      <c r="A97" s="238"/>
      <c r="B97" s="240"/>
      <c r="C97" s="240"/>
      <c r="D97" s="242"/>
      <c r="E97" s="244"/>
      <c r="F97" s="258"/>
      <c r="G97" s="247"/>
      <c r="H97" s="252"/>
      <c r="I97" s="245"/>
      <c r="J97" s="19"/>
      <c r="K97" s="19"/>
      <c r="L97" s="19"/>
    </row>
    <row r="98" spans="1:12" x14ac:dyDescent="0.25">
      <c r="A98" s="237">
        <v>17</v>
      </c>
      <c r="B98" s="239"/>
      <c r="C98" s="239"/>
      <c r="D98" s="241"/>
      <c r="E98" s="243"/>
      <c r="F98" s="258"/>
      <c r="G98" s="246"/>
      <c r="H98" s="252">
        <v>0</v>
      </c>
      <c r="I98" s="245"/>
      <c r="J98" s="19"/>
      <c r="K98" s="19"/>
      <c r="L98" s="19"/>
    </row>
    <row r="99" spans="1:12" x14ac:dyDescent="0.25">
      <c r="A99" s="238"/>
      <c r="B99" s="240"/>
      <c r="C99" s="240"/>
      <c r="D99" s="242"/>
      <c r="E99" s="244"/>
      <c r="F99" s="258"/>
      <c r="G99" s="247"/>
      <c r="H99" s="252"/>
      <c r="I99" s="245"/>
      <c r="J99" s="19"/>
      <c r="K99" s="19"/>
      <c r="L99" s="19"/>
    </row>
    <row r="100" spans="1:12" x14ac:dyDescent="0.25">
      <c r="A100" s="237">
        <v>18</v>
      </c>
      <c r="B100" s="239"/>
      <c r="C100" s="239"/>
      <c r="D100" s="241"/>
      <c r="E100" s="243"/>
      <c r="F100" s="258"/>
      <c r="G100" s="246"/>
      <c r="H100" s="252">
        <v>0</v>
      </c>
      <c r="I100" s="245"/>
      <c r="J100" s="19"/>
      <c r="K100" s="19"/>
      <c r="L100" s="19"/>
    </row>
    <row r="101" spans="1:12" x14ac:dyDescent="0.25">
      <c r="A101" s="238"/>
      <c r="B101" s="240"/>
      <c r="C101" s="240"/>
      <c r="D101" s="242"/>
      <c r="E101" s="244"/>
      <c r="F101" s="258"/>
      <c r="G101" s="247"/>
      <c r="H101" s="252"/>
      <c r="I101" s="245"/>
      <c r="J101" s="19"/>
      <c r="K101" s="19"/>
      <c r="L101" s="19"/>
    </row>
    <row r="102" spans="1:12" x14ac:dyDescent="0.25">
      <c r="A102" s="237">
        <v>19</v>
      </c>
      <c r="B102" s="239"/>
      <c r="C102" s="239"/>
      <c r="D102" s="241"/>
      <c r="E102" s="243"/>
      <c r="F102" s="258"/>
      <c r="G102" s="246"/>
      <c r="H102" s="252">
        <v>0</v>
      </c>
      <c r="I102" s="245"/>
      <c r="J102" s="19"/>
      <c r="K102" s="19"/>
      <c r="L102" s="19"/>
    </row>
    <row r="103" spans="1:12" x14ac:dyDescent="0.25">
      <c r="A103" s="238"/>
      <c r="B103" s="240"/>
      <c r="C103" s="240"/>
      <c r="D103" s="242"/>
      <c r="E103" s="244"/>
      <c r="F103" s="258"/>
      <c r="G103" s="247"/>
      <c r="H103" s="252"/>
      <c r="I103" s="245"/>
      <c r="J103" s="19"/>
      <c r="K103" s="19"/>
      <c r="L103" s="19"/>
    </row>
    <row r="104" spans="1:12" x14ac:dyDescent="0.25">
      <c r="A104" s="237">
        <v>20</v>
      </c>
      <c r="B104" s="239"/>
      <c r="C104" s="239"/>
      <c r="D104" s="241"/>
      <c r="E104" s="243"/>
      <c r="F104" s="258"/>
      <c r="G104" s="246"/>
      <c r="H104" s="252">
        <v>0</v>
      </c>
      <c r="I104" s="245"/>
      <c r="J104" s="19"/>
      <c r="K104" s="19"/>
      <c r="L104" s="19"/>
    </row>
    <row r="105" spans="1:12" x14ac:dyDescent="0.25">
      <c r="A105" s="238"/>
      <c r="B105" s="240"/>
      <c r="C105" s="240"/>
      <c r="D105" s="242"/>
      <c r="E105" s="244"/>
      <c r="F105" s="258"/>
      <c r="G105" s="247"/>
      <c r="H105" s="252"/>
      <c r="I105" s="245"/>
      <c r="J105" s="19"/>
      <c r="K105" s="19"/>
      <c r="L105" s="19"/>
    </row>
    <row r="106" spans="1:12" x14ac:dyDescent="0.25">
      <c r="A106" s="237">
        <v>21</v>
      </c>
      <c r="B106" s="243"/>
      <c r="C106" s="239"/>
      <c r="D106" s="241"/>
      <c r="E106" s="243"/>
      <c r="F106" s="258"/>
      <c r="G106" s="246"/>
      <c r="H106" s="252">
        <v>0</v>
      </c>
      <c r="I106" s="245"/>
      <c r="J106" s="19"/>
      <c r="K106" s="19"/>
      <c r="L106" s="19"/>
    </row>
    <row r="107" spans="1:12" x14ac:dyDescent="0.25">
      <c r="A107" s="238"/>
      <c r="B107" s="240"/>
      <c r="C107" s="240"/>
      <c r="D107" s="242"/>
      <c r="E107" s="244"/>
      <c r="F107" s="258"/>
      <c r="G107" s="247"/>
      <c r="H107" s="252"/>
      <c r="I107" s="245"/>
      <c r="J107" s="19"/>
      <c r="K107" s="19"/>
      <c r="L107" s="19"/>
    </row>
    <row r="108" spans="1:12" x14ac:dyDescent="0.25">
      <c r="A108" s="237">
        <v>22</v>
      </c>
      <c r="B108" s="239"/>
      <c r="C108" s="239"/>
      <c r="D108" s="241"/>
      <c r="E108" s="243"/>
      <c r="F108" s="258"/>
      <c r="G108" s="246"/>
      <c r="H108" s="252">
        <v>0</v>
      </c>
      <c r="I108" s="245"/>
      <c r="J108" s="19"/>
      <c r="K108" s="19"/>
      <c r="L108" s="19"/>
    </row>
    <row r="109" spans="1:12" x14ac:dyDescent="0.25">
      <c r="A109" s="238"/>
      <c r="B109" s="240"/>
      <c r="C109" s="240"/>
      <c r="D109" s="242"/>
      <c r="E109" s="244"/>
      <c r="F109" s="258"/>
      <c r="G109" s="247"/>
      <c r="H109" s="252"/>
      <c r="I109" s="245"/>
      <c r="J109" s="19"/>
      <c r="K109" s="19"/>
      <c r="L109" s="19"/>
    </row>
    <row r="110" spans="1:12" x14ac:dyDescent="0.25">
      <c r="A110" s="237">
        <v>23</v>
      </c>
      <c r="B110" s="239"/>
      <c r="C110" s="239"/>
      <c r="D110" s="241"/>
      <c r="E110" s="243"/>
      <c r="F110" s="258"/>
      <c r="G110" s="246"/>
      <c r="H110" s="252">
        <v>0</v>
      </c>
      <c r="I110" s="245"/>
      <c r="J110" s="19"/>
      <c r="K110" s="19"/>
      <c r="L110" s="19"/>
    </row>
    <row r="111" spans="1:12" x14ac:dyDescent="0.25">
      <c r="A111" s="238"/>
      <c r="B111" s="240"/>
      <c r="C111" s="240"/>
      <c r="D111" s="242"/>
      <c r="E111" s="244"/>
      <c r="F111" s="258"/>
      <c r="G111" s="247"/>
      <c r="H111" s="252"/>
      <c r="I111" s="245"/>
      <c r="J111" s="19"/>
      <c r="K111" s="19"/>
      <c r="L111" s="19"/>
    </row>
    <row r="112" spans="1:12" x14ac:dyDescent="0.25">
      <c r="A112" s="237">
        <v>24</v>
      </c>
      <c r="B112" s="239"/>
      <c r="C112" s="239"/>
      <c r="D112" s="241"/>
      <c r="E112" s="243"/>
      <c r="F112" s="258"/>
      <c r="G112" s="246"/>
      <c r="H112" s="252">
        <v>0</v>
      </c>
      <c r="I112" s="245"/>
      <c r="J112" s="19"/>
      <c r="K112" s="19"/>
      <c r="L112" s="19"/>
    </row>
    <row r="113" spans="1:12" x14ac:dyDescent="0.25">
      <c r="A113" s="238"/>
      <c r="B113" s="240"/>
      <c r="C113" s="240"/>
      <c r="D113" s="242"/>
      <c r="E113" s="244"/>
      <c r="F113" s="258"/>
      <c r="G113" s="247"/>
      <c r="H113" s="252"/>
      <c r="I113" s="245"/>
      <c r="J113" s="19"/>
      <c r="K113" s="19"/>
      <c r="L113" s="19"/>
    </row>
    <row r="114" spans="1:12" x14ac:dyDescent="0.25">
      <c r="A114" s="237">
        <v>25</v>
      </c>
      <c r="B114" s="239"/>
      <c r="C114" s="239"/>
      <c r="D114" s="241"/>
      <c r="E114" s="243"/>
      <c r="F114" s="258"/>
      <c r="G114" s="246"/>
      <c r="H114" s="252">
        <v>0</v>
      </c>
      <c r="I114" s="1"/>
      <c r="J114" s="19"/>
      <c r="K114" s="1"/>
      <c r="L114" s="1"/>
    </row>
    <row r="115" spans="1:12" x14ac:dyDescent="0.25">
      <c r="A115" s="238"/>
      <c r="B115" s="240"/>
      <c r="C115" s="240"/>
      <c r="D115" s="242"/>
      <c r="E115" s="244"/>
      <c r="F115" s="258"/>
      <c r="G115" s="247"/>
      <c r="H115" s="252"/>
      <c r="I115" s="1"/>
      <c r="J115" s="19"/>
      <c r="K115" s="1"/>
      <c r="L115" s="1"/>
    </row>
    <row r="116" spans="1:12" x14ac:dyDescent="0.25">
      <c r="A116" s="21"/>
      <c r="B116" s="22"/>
      <c r="C116" s="23"/>
      <c r="D116" s="24"/>
      <c r="E116" s="25"/>
      <c r="F116" s="25"/>
      <c r="G116" s="26"/>
      <c r="H116" s="27">
        <f>SUM(H70:H115)</f>
        <v>5018</v>
      </c>
      <c r="I116" s="1"/>
      <c r="J116" s="19"/>
      <c r="K116" s="1"/>
      <c r="L116" s="1"/>
    </row>
    <row r="117" spans="1:12" x14ac:dyDescent="0.25">
      <c r="A117" s="262" t="s">
        <v>44</v>
      </c>
      <c r="B117" s="262"/>
      <c r="C117" s="262"/>
      <c r="D117" s="262"/>
      <c r="E117" s="262"/>
      <c r="F117" s="262"/>
      <c r="G117" s="262"/>
      <c r="H117" s="262"/>
      <c r="I117" s="1"/>
      <c r="J117" s="1"/>
      <c r="K117" s="1"/>
      <c r="L117" s="1"/>
    </row>
    <row r="118" spans="1:12" ht="29.25" x14ac:dyDescent="0.25">
      <c r="A118" s="13"/>
      <c r="B118" s="14" t="s">
        <v>5</v>
      </c>
      <c r="C118" s="14" t="s">
        <v>6</v>
      </c>
      <c r="D118" s="15" t="s">
        <v>7</v>
      </c>
      <c r="E118" s="16" t="s">
        <v>8</v>
      </c>
      <c r="F118" s="14" t="s">
        <v>9</v>
      </c>
      <c r="G118" s="16" t="s">
        <v>10</v>
      </c>
      <c r="H118" s="28" t="s">
        <v>11</v>
      </c>
      <c r="I118" s="1"/>
      <c r="J118" s="1"/>
      <c r="K118" s="1"/>
      <c r="L118" s="1"/>
    </row>
    <row r="119" spans="1:12" x14ac:dyDescent="0.25">
      <c r="A119" s="119">
        <v>1</v>
      </c>
      <c r="B119" s="30" t="s">
        <v>293</v>
      </c>
      <c r="C119" s="31" t="s">
        <v>22</v>
      </c>
      <c r="D119" s="32" t="s">
        <v>294</v>
      </c>
      <c r="E119" s="33">
        <v>43892</v>
      </c>
      <c r="F119" s="51">
        <v>7</v>
      </c>
      <c r="G119" s="52" t="s">
        <v>77</v>
      </c>
      <c r="H119" s="53">
        <v>26</v>
      </c>
      <c r="I119" s="1"/>
      <c r="J119" s="1"/>
      <c r="K119" s="1"/>
      <c r="L119" s="1"/>
    </row>
    <row r="120" spans="1:12" x14ac:dyDescent="0.25">
      <c r="A120" s="119">
        <v>2</v>
      </c>
      <c r="B120" s="30" t="s">
        <v>295</v>
      </c>
      <c r="C120" s="31" t="s">
        <v>228</v>
      </c>
      <c r="D120" s="32" t="s">
        <v>296</v>
      </c>
      <c r="E120" s="33">
        <v>43893</v>
      </c>
      <c r="F120" s="51">
        <v>7</v>
      </c>
      <c r="G120" s="52" t="s">
        <v>77</v>
      </c>
      <c r="H120" s="53">
        <v>26</v>
      </c>
      <c r="I120" s="1"/>
      <c r="J120" s="1"/>
      <c r="K120" s="1"/>
      <c r="L120" s="1"/>
    </row>
    <row r="121" spans="1:12" x14ac:dyDescent="0.25">
      <c r="A121" s="119">
        <v>3</v>
      </c>
      <c r="B121" s="30" t="s">
        <v>297</v>
      </c>
      <c r="C121" s="31" t="s">
        <v>298</v>
      </c>
      <c r="D121" s="32" t="s">
        <v>299</v>
      </c>
      <c r="E121" s="33">
        <v>43893</v>
      </c>
      <c r="F121" s="51">
        <v>7</v>
      </c>
      <c r="G121" s="52" t="s">
        <v>77</v>
      </c>
      <c r="H121" s="53">
        <v>26</v>
      </c>
      <c r="I121" s="1"/>
      <c r="J121" s="1"/>
      <c r="K121" s="1"/>
      <c r="L121" s="1"/>
    </row>
    <row r="122" spans="1:12" x14ac:dyDescent="0.25">
      <c r="A122" s="119">
        <v>4</v>
      </c>
      <c r="B122" s="30" t="s">
        <v>300</v>
      </c>
      <c r="C122" s="31" t="s">
        <v>228</v>
      </c>
      <c r="D122" s="32" t="s">
        <v>301</v>
      </c>
      <c r="E122" s="33">
        <v>43893</v>
      </c>
      <c r="F122" s="51">
        <v>7</v>
      </c>
      <c r="G122" s="52" t="s">
        <v>77</v>
      </c>
      <c r="H122" s="53">
        <v>26</v>
      </c>
      <c r="I122" s="1"/>
      <c r="J122" s="1"/>
      <c r="K122" s="1"/>
      <c r="L122" s="1"/>
    </row>
    <row r="123" spans="1:12" x14ac:dyDescent="0.25">
      <c r="A123" s="119">
        <v>5</v>
      </c>
      <c r="B123" s="30" t="s">
        <v>302</v>
      </c>
      <c r="C123" s="31" t="s">
        <v>298</v>
      </c>
      <c r="D123" s="32" t="s">
        <v>303</v>
      </c>
      <c r="E123" s="33">
        <v>43893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119">
        <v>6</v>
      </c>
      <c r="B124" s="30" t="s">
        <v>304</v>
      </c>
      <c r="C124" s="31" t="s">
        <v>298</v>
      </c>
      <c r="D124" s="32" t="s">
        <v>305</v>
      </c>
      <c r="E124" s="33">
        <v>43893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119">
        <v>7</v>
      </c>
      <c r="B125" s="30" t="s">
        <v>284</v>
      </c>
      <c r="C125" s="31" t="s">
        <v>228</v>
      </c>
      <c r="D125" s="32" t="s">
        <v>285</v>
      </c>
      <c r="E125" s="33">
        <v>43893</v>
      </c>
      <c r="F125" s="51">
        <v>7</v>
      </c>
      <c r="G125" s="52" t="s">
        <v>77</v>
      </c>
      <c r="H125" s="53">
        <v>26</v>
      </c>
      <c r="I125" s="1"/>
      <c r="J125" s="1"/>
      <c r="K125" s="1"/>
      <c r="L125" s="1"/>
    </row>
    <row r="126" spans="1:12" x14ac:dyDescent="0.25">
      <c r="A126" s="119">
        <v>8</v>
      </c>
      <c r="B126" s="30"/>
      <c r="C126" s="31"/>
      <c r="D126" s="32"/>
      <c r="E126" s="33"/>
      <c r="F126" s="38"/>
      <c r="G126" s="39"/>
      <c r="H126" s="118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SUM(H119:H126)</f>
        <v>182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SUM(H127,H116)</f>
        <v>5200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34673.560000000005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16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17:H117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</mergeCells>
  <conditionalFormatting sqref="G65:G66">
    <cfRule type="cellIs" dxfId="19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39"/>
  <sheetViews>
    <sheetView workbookViewId="0">
      <selection activeCell="J21" sqref="J21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33" t="s">
        <v>0</v>
      </c>
      <c r="B1" s="233"/>
      <c r="C1" s="233"/>
      <c r="D1" s="233"/>
      <c r="E1" s="233"/>
      <c r="F1" s="233"/>
      <c r="G1" s="233"/>
      <c r="H1" s="233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34" t="s">
        <v>1</v>
      </c>
      <c r="F3" s="234"/>
      <c r="G3" s="8">
        <v>43927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35" t="s">
        <v>2</v>
      </c>
      <c r="F4" s="235"/>
      <c r="G4" s="9" t="s">
        <v>335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36" t="s">
        <v>4</v>
      </c>
      <c r="C6" s="236"/>
      <c r="D6" s="236"/>
      <c r="E6" s="236"/>
      <c r="F6" s="236"/>
      <c r="G6" s="236"/>
      <c r="H6" s="236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37">
        <v>1</v>
      </c>
      <c r="B8" s="239" t="s">
        <v>307</v>
      </c>
      <c r="C8" s="239" t="s">
        <v>308</v>
      </c>
      <c r="D8" s="241" t="s">
        <v>309</v>
      </c>
      <c r="E8" s="243">
        <v>43907</v>
      </c>
      <c r="F8" s="245">
        <v>37</v>
      </c>
      <c r="G8" s="246" t="s">
        <v>20</v>
      </c>
      <c r="H8" s="248">
        <v>987.73</v>
      </c>
      <c r="I8" s="250"/>
      <c r="J8" s="19"/>
      <c r="K8" s="19"/>
      <c r="L8" s="19"/>
    </row>
    <row r="9" spans="1:12" x14ac:dyDescent="0.25">
      <c r="A9" s="238"/>
      <c r="B9" s="240"/>
      <c r="C9" s="240"/>
      <c r="D9" s="242"/>
      <c r="E9" s="244"/>
      <c r="F9" s="245"/>
      <c r="G9" s="247"/>
      <c r="H9" s="249"/>
      <c r="I9" s="251"/>
      <c r="J9" s="19"/>
      <c r="K9" s="20"/>
      <c r="L9" s="20"/>
    </row>
    <row r="10" spans="1:12" ht="15" customHeight="1" x14ac:dyDescent="0.25">
      <c r="A10" s="237">
        <v>2</v>
      </c>
      <c r="B10" s="239" t="s">
        <v>310</v>
      </c>
      <c r="C10" s="239" t="s">
        <v>311</v>
      </c>
      <c r="D10" s="241" t="s">
        <v>312</v>
      </c>
      <c r="E10" s="243">
        <v>43907</v>
      </c>
      <c r="F10" s="245">
        <v>39</v>
      </c>
      <c r="G10" s="246" t="s">
        <v>39</v>
      </c>
      <c r="H10" s="248">
        <v>2216.35</v>
      </c>
      <c r="I10" s="250"/>
      <c r="J10" s="19"/>
      <c r="K10" s="1"/>
      <c r="L10" s="1"/>
    </row>
    <row r="11" spans="1:12" x14ac:dyDescent="0.25">
      <c r="A11" s="238"/>
      <c r="B11" s="240"/>
      <c r="C11" s="240"/>
      <c r="D11" s="242"/>
      <c r="E11" s="244"/>
      <c r="F11" s="245"/>
      <c r="G11" s="247"/>
      <c r="H11" s="249"/>
      <c r="I11" s="251"/>
      <c r="J11" s="19"/>
      <c r="K11" s="1"/>
      <c r="L11" s="1"/>
    </row>
    <row r="12" spans="1:12" x14ac:dyDescent="0.25">
      <c r="A12" s="237">
        <v>3</v>
      </c>
      <c r="B12" s="239" t="s">
        <v>313</v>
      </c>
      <c r="C12" s="239" t="s">
        <v>314</v>
      </c>
      <c r="D12" s="241" t="s">
        <v>315</v>
      </c>
      <c r="E12" s="243">
        <v>43909</v>
      </c>
      <c r="F12" s="245">
        <v>37</v>
      </c>
      <c r="G12" s="246" t="s">
        <v>20</v>
      </c>
      <c r="H12" s="248">
        <v>987.73</v>
      </c>
      <c r="I12" s="250"/>
      <c r="J12" s="19"/>
      <c r="K12" s="1"/>
      <c r="L12" s="1"/>
    </row>
    <row r="13" spans="1:12" x14ac:dyDescent="0.25">
      <c r="A13" s="238"/>
      <c r="B13" s="240"/>
      <c r="C13" s="240"/>
      <c r="D13" s="242"/>
      <c r="E13" s="244"/>
      <c r="F13" s="245"/>
      <c r="G13" s="247"/>
      <c r="H13" s="249"/>
      <c r="I13" s="251"/>
      <c r="J13" s="19"/>
      <c r="K13" s="1"/>
      <c r="L13" s="1"/>
    </row>
    <row r="14" spans="1:12" x14ac:dyDescent="0.25">
      <c r="A14" s="237">
        <v>4</v>
      </c>
      <c r="B14" s="239" t="s">
        <v>316</v>
      </c>
      <c r="C14" s="239" t="s">
        <v>317</v>
      </c>
      <c r="D14" s="241" t="s">
        <v>318</v>
      </c>
      <c r="E14" s="243">
        <v>43909</v>
      </c>
      <c r="F14" s="245">
        <v>37</v>
      </c>
      <c r="G14" s="246" t="s">
        <v>20</v>
      </c>
      <c r="H14" s="248">
        <v>987.73</v>
      </c>
      <c r="I14" s="250"/>
      <c r="J14" s="19"/>
      <c r="K14" s="19"/>
    </row>
    <row r="15" spans="1:12" x14ac:dyDescent="0.25">
      <c r="A15" s="238"/>
      <c r="B15" s="240"/>
      <c r="C15" s="240"/>
      <c r="D15" s="242"/>
      <c r="E15" s="244"/>
      <c r="F15" s="245"/>
      <c r="G15" s="247"/>
      <c r="H15" s="249"/>
      <c r="I15" s="251"/>
      <c r="J15" s="19"/>
      <c r="K15" s="19"/>
    </row>
    <row r="16" spans="1:12" x14ac:dyDescent="0.25">
      <c r="A16" s="237">
        <v>5</v>
      </c>
      <c r="B16" s="239" t="s">
        <v>319</v>
      </c>
      <c r="C16" s="239" t="s">
        <v>320</v>
      </c>
      <c r="D16" s="241" t="s">
        <v>321</v>
      </c>
      <c r="E16" s="243">
        <v>43916</v>
      </c>
      <c r="F16" s="245">
        <v>47</v>
      </c>
      <c r="G16" s="246" t="s">
        <v>322</v>
      </c>
      <c r="H16" s="248">
        <v>4029.87</v>
      </c>
      <c r="I16" s="250"/>
      <c r="J16" s="19"/>
      <c r="K16" s="19"/>
    </row>
    <row r="17" spans="1:11" x14ac:dyDescent="0.25">
      <c r="A17" s="238"/>
      <c r="B17" s="240"/>
      <c r="C17" s="240"/>
      <c r="D17" s="242"/>
      <c r="E17" s="244"/>
      <c r="F17" s="245"/>
      <c r="G17" s="247"/>
      <c r="H17" s="249"/>
      <c r="I17" s="251"/>
      <c r="J17" s="19"/>
      <c r="K17" s="19"/>
    </row>
    <row r="18" spans="1:11" ht="15" customHeight="1" x14ac:dyDescent="0.25">
      <c r="A18" s="237">
        <v>6</v>
      </c>
      <c r="B18" s="239" t="s">
        <v>323</v>
      </c>
      <c r="C18" s="239" t="s">
        <v>324</v>
      </c>
      <c r="D18" s="241" t="s">
        <v>325</v>
      </c>
      <c r="E18" s="243">
        <v>43916</v>
      </c>
      <c r="F18" s="245">
        <v>37</v>
      </c>
      <c r="G18" s="246" t="s">
        <v>20</v>
      </c>
      <c r="H18" s="248">
        <v>987.73</v>
      </c>
      <c r="I18" s="250"/>
      <c r="J18" s="19"/>
      <c r="K18" s="19"/>
    </row>
    <row r="19" spans="1:11" x14ac:dyDescent="0.25">
      <c r="A19" s="238"/>
      <c r="B19" s="240"/>
      <c r="C19" s="240"/>
      <c r="D19" s="242"/>
      <c r="E19" s="244"/>
      <c r="F19" s="245"/>
      <c r="G19" s="247"/>
      <c r="H19" s="249"/>
      <c r="I19" s="251"/>
      <c r="J19" s="19"/>
      <c r="K19" s="19"/>
    </row>
    <row r="20" spans="1:11" x14ac:dyDescent="0.25">
      <c r="A20" s="237">
        <v>7</v>
      </c>
      <c r="B20" s="239"/>
      <c r="C20" s="239"/>
      <c r="D20" s="241"/>
      <c r="E20" s="243"/>
      <c r="F20" s="258"/>
      <c r="G20" s="246"/>
      <c r="H20" s="252">
        <v>0</v>
      </c>
      <c r="I20" s="250"/>
      <c r="J20" s="19"/>
      <c r="K20" s="19"/>
    </row>
    <row r="21" spans="1:11" x14ac:dyDescent="0.25">
      <c r="A21" s="238"/>
      <c r="B21" s="240"/>
      <c r="C21" s="240"/>
      <c r="D21" s="242"/>
      <c r="E21" s="244"/>
      <c r="F21" s="258"/>
      <c r="G21" s="247"/>
      <c r="H21" s="252"/>
      <c r="I21" s="251"/>
      <c r="J21" s="19"/>
      <c r="K21" s="19"/>
    </row>
    <row r="22" spans="1:11" x14ac:dyDescent="0.25">
      <c r="A22" s="237">
        <v>8</v>
      </c>
      <c r="B22" s="239"/>
      <c r="C22" s="239"/>
      <c r="D22" s="241"/>
      <c r="E22" s="243"/>
      <c r="F22" s="245"/>
      <c r="G22" s="246"/>
      <c r="H22" s="252">
        <v>0</v>
      </c>
      <c r="I22" s="250"/>
      <c r="J22" s="19"/>
      <c r="K22" s="19"/>
    </row>
    <row r="23" spans="1:11" x14ac:dyDescent="0.25">
      <c r="A23" s="238"/>
      <c r="B23" s="240"/>
      <c r="C23" s="240"/>
      <c r="D23" s="242"/>
      <c r="E23" s="244"/>
      <c r="F23" s="245"/>
      <c r="G23" s="247"/>
      <c r="H23" s="252"/>
      <c r="I23" s="251"/>
      <c r="J23" s="19"/>
      <c r="K23" s="19"/>
    </row>
    <row r="24" spans="1:11" ht="15" customHeight="1" x14ac:dyDescent="0.25">
      <c r="A24" s="237">
        <v>9</v>
      </c>
      <c r="B24" s="239"/>
      <c r="C24" s="239"/>
      <c r="D24" s="241"/>
      <c r="E24" s="243"/>
      <c r="F24" s="258"/>
      <c r="G24" s="246"/>
      <c r="H24" s="252">
        <v>0</v>
      </c>
      <c r="I24" s="250"/>
      <c r="J24" s="19"/>
      <c r="K24" s="19"/>
    </row>
    <row r="25" spans="1:11" x14ac:dyDescent="0.25">
      <c r="A25" s="238"/>
      <c r="B25" s="240"/>
      <c r="C25" s="240"/>
      <c r="D25" s="242"/>
      <c r="E25" s="244"/>
      <c r="F25" s="258"/>
      <c r="G25" s="247"/>
      <c r="H25" s="252"/>
      <c r="I25" s="251"/>
      <c r="J25" s="19"/>
      <c r="K25" s="19"/>
    </row>
    <row r="26" spans="1:11" x14ac:dyDescent="0.25">
      <c r="A26" s="21"/>
      <c r="B26" s="22"/>
      <c r="C26" s="23"/>
      <c r="D26" s="24"/>
      <c r="E26" s="25"/>
      <c r="F26" s="25"/>
      <c r="G26" s="26"/>
      <c r="H26" s="27">
        <f>SUM(H8:H25)</f>
        <v>10197.14</v>
      </c>
      <c r="I26" s="1"/>
      <c r="J26" s="19"/>
      <c r="K26" s="19"/>
    </row>
    <row r="27" spans="1:11" x14ac:dyDescent="0.25">
      <c r="A27" s="262" t="s">
        <v>44</v>
      </c>
      <c r="B27" s="262"/>
      <c r="C27" s="262"/>
      <c r="D27" s="262"/>
      <c r="E27" s="262"/>
      <c r="F27" s="262"/>
      <c r="G27" s="262"/>
      <c r="H27" s="262"/>
      <c r="I27" s="1"/>
      <c r="J27" s="19"/>
      <c r="K27" s="19"/>
    </row>
    <row r="28" spans="1:11" ht="29.25" x14ac:dyDescent="0.25">
      <c r="A28" s="13"/>
      <c r="B28" s="14" t="s">
        <v>5</v>
      </c>
      <c r="C28" s="14" t="s">
        <v>6</v>
      </c>
      <c r="D28" s="15" t="s">
        <v>7</v>
      </c>
      <c r="E28" s="16" t="s">
        <v>8</v>
      </c>
      <c r="F28" s="14" t="s">
        <v>9</v>
      </c>
      <c r="G28" s="16" t="s">
        <v>10</v>
      </c>
      <c r="H28" s="28" t="s">
        <v>11</v>
      </c>
      <c r="I28" s="1"/>
      <c r="J28" s="19"/>
      <c r="K28" s="19"/>
    </row>
    <row r="29" spans="1:11" ht="45" x14ac:dyDescent="0.25">
      <c r="A29" s="115">
        <v>1</v>
      </c>
      <c r="B29" s="30" t="s">
        <v>336</v>
      </c>
      <c r="C29" s="30" t="s">
        <v>219</v>
      </c>
      <c r="D29" s="32" t="s">
        <v>337</v>
      </c>
      <c r="E29" s="33">
        <v>43901</v>
      </c>
      <c r="F29" s="116">
        <v>2</v>
      </c>
      <c r="G29" s="106" t="s">
        <v>338</v>
      </c>
      <c r="H29" s="117">
        <v>900</v>
      </c>
      <c r="I29" s="37"/>
      <c r="J29" s="19"/>
      <c r="K29" s="20"/>
    </row>
    <row r="30" spans="1:11" ht="45" x14ac:dyDescent="0.25">
      <c r="A30" s="115">
        <v>2</v>
      </c>
      <c r="B30" s="30" t="s">
        <v>336</v>
      </c>
      <c r="C30" s="30" t="s">
        <v>219</v>
      </c>
      <c r="D30" s="32" t="s">
        <v>337</v>
      </c>
      <c r="E30" s="33">
        <v>43902</v>
      </c>
      <c r="F30" s="116">
        <v>2</v>
      </c>
      <c r="G30" s="106" t="s">
        <v>339</v>
      </c>
      <c r="H30" s="114">
        <v>4050</v>
      </c>
      <c r="I30" s="1"/>
      <c r="J30" s="19"/>
      <c r="K30" s="1"/>
    </row>
    <row r="31" spans="1:11" ht="45" x14ac:dyDescent="0.25">
      <c r="A31" s="115">
        <v>3</v>
      </c>
      <c r="B31" s="30" t="s">
        <v>336</v>
      </c>
      <c r="C31" s="30" t="s">
        <v>219</v>
      </c>
      <c r="D31" s="32" t="s">
        <v>337</v>
      </c>
      <c r="E31" s="33">
        <v>43903</v>
      </c>
      <c r="F31" s="116">
        <v>2</v>
      </c>
      <c r="G31" s="106" t="s">
        <v>340</v>
      </c>
      <c r="H31" s="114">
        <v>3900</v>
      </c>
      <c r="I31" s="1"/>
      <c r="J31" s="19"/>
      <c r="K31" s="1"/>
    </row>
    <row r="32" spans="1:11" ht="45" x14ac:dyDescent="0.25">
      <c r="A32" s="115">
        <v>4</v>
      </c>
      <c r="B32" s="30" t="s">
        <v>336</v>
      </c>
      <c r="C32" s="30" t="s">
        <v>219</v>
      </c>
      <c r="D32" s="32" t="s">
        <v>337</v>
      </c>
      <c r="E32" s="33">
        <v>43907</v>
      </c>
      <c r="F32" s="116">
        <v>2</v>
      </c>
      <c r="G32" s="106" t="s">
        <v>339</v>
      </c>
      <c r="H32" s="114">
        <v>4050</v>
      </c>
      <c r="I32" s="1"/>
      <c r="J32" s="19"/>
      <c r="K32" s="1"/>
    </row>
    <row r="33" spans="1:12" ht="45" x14ac:dyDescent="0.25">
      <c r="A33" s="115">
        <v>5</v>
      </c>
      <c r="B33" s="30" t="s">
        <v>336</v>
      </c>
      <c r="C33" s="30" t="s">
        <v>219</v>
      </c>
      <c r="D33" s="32" t="s">
        <v>337</v>
      </c>
      <c r="E33" s="33">
        <v>43908</v>
      </c>
      <c r="F33" s="116">
        <v>2</v>
      </c>
      <c r="G33" s="106" t="s">
        <v>341</v>
      </c>
      <c r="H33" s="114">
        <v>1050</v>
      </c>
      <c r="I33" s="1"/>
      <c r="J33" s="19"/>
      <c r="K33" s="1"/>
    </row>
    <row r="34" spans="1:12" ht="45" x14ac:dyDescent="0.25">
      <c r="A34" s="115">
        <v>6</v>
      </c>
      <c r="B34" s="30" t="s">
        <v>336</v>
      </c>
      <c r="C34" s="30" t="s">
        <v>219</v>
      </c>
      <c r="D34" s="32" t="s">
        <v>337</v>
      </c>
      <c r="E34" s="33">
        <v>43916</v>
      </c>
      <c r="F34" s="116">
        <v>2</v>
      </c>
      <c r="G34" s="106" t="s">
        <v>342</v>
      </c>
      <c r="H34" s="114">
        <v>2100</v>
      </c>
      <c r="I34" s="1"/>
      <c r="J34" s="19"/>
      <c r="K34" s="19"/>
      <c r="L34" s="19"/>
    </row>
    <row r="35" spans="1:12" ht="45" x14ac:dyDescent="0.25">
      <c r="A35" s="115">
        <v>7</v>
      </c>
      <c r="B35" s="30" t="s">
        <v>336</v>
      </c>
      <c r="C35" s="30" t="s">
        <v>219</v>
      </c>
      <c r="D35" s="32" t="s">
        <v>337</v>
      </c>
      <c r="E35" s="33">
        <v>43917</v>
      </c>
      <c r="F35" s="116">
        <v>2</v>
      </c>
      <c r="G35" s="106" t="s">
        <v>343</v>
      </c>
      <c r="H35" s="114">
        <v>7950</v>
      </c>
      <c r="I35" s="1"/>
      <c r="J35" s="19"/>
      <c r="K35" s="19"/>
      <c r="L35" s="19"/>
    </row>
    <row r="36" spans="1:12" ht="36.75" customHeight="1" x14ac:dyDescent="0.25">
      <c r="A36" s="115">
        <v>8</v>
      </c>
      <c r="B36" s="30" t="s">
        <v>336</v>
      </c>
      <c r="C36" s="30" t="s">
        <v>219</v>
      </c>
      <c r="D36" s="32" t="s">
        <v>337</v>
      </c>
      <c r="E36" s="33">
        <v>43920</v>
      </c>
      <c r="F36" s="116">
        <v>2</v>
      </c>
      <c r="G36" s="106" t="s">
        <v>344</v>
      </c>
      <c r="H36" s="114">
        <v>3750</v>
      </c>
      <c r="I36" s="1"/>
      <c r="J36" s="19"/>
      <c r="K36" s="19"/>
      <c r="L36" s="19"/>
    </row>
    <row r="37" spans="1:12" ht="45" x14ac:dyDescent="0.25">
      <c r="A37" s="115">
        <v>9</v>
      </c>
      <c r="B37" s="30" t="s">
        <v>336</v>
      </c>
      <c r="C37" s="30" t="s">
        <v>219</v>
      </c>
      <c r="D37" s="32" t="s">
        <v>337</v>
      </c>
      <c r="E37" s="33">
        <v>43921</v>
      </c>
      <c r="F37" s="116">
        <v>2</v>
      </c>
      <c r="G37" s="106" t="s">
        <v>345</v>
      </c>
      <c r="H37" s="114">
        <v>4500</v>
      </c>
      <c r="I37" s="1"/>
      <c r="J37" s="19"/>
      <c r="K37" s="19"/>
      <c r="L37" s="19"/>
    </row>
    <row r="38" spans="1:12" ht="15.75" thickBot="1" x14ac:dyDescent="0.3">
      <c r="A38" s="41"/>
      <c r="B38" s="42"/>
      <c r="C38" s="43"/>
      <c r="D38" s="44"/>
      <c r="E38" s="45"/>
      <c r="F38" s="45"/>
      <c r="G38" s="46"/>
      <c r="H38" s="47">
        <f>SUM(H29:H37)</f>
        <v>32250</v>
      </c>
      <c r="I38" s="1"/>
      <c r="J38" s="19"/>
      <c r="K38" s="19"/>
      <c r="L38" s="19"/>
    </row>
    <row r="39" spans="1:12" ht="15.75" thickBot="1" x14ac:dyDescent="0.3">
      <c r="A39" s="3"/>
      <c r="B39" s="4"/>
      <c r="C39" s="1"/>
      <c r="D39" s="5"/>
      <c r="E39" s="10"/>
      <c r="F39" s="10"/>
      <c r="G39" s="48" t="s">
        <v>45</v>
      </c>
      <c r="H39" s="49">
        <f>SUM(H38,H26)</f>
        <v>42447.14</v>
      </c>
      <c r="I39" s="1"/>
      <c r="J39" s="19"/>
      <c r="K39" s="19"/>
      <c r="L39" s="19"/>
    </row>
    <row r="40" spans="1:12" x14ac:dyDescent="0.25">
      <c r="A40" s="3"/>
      <c r="B40" s="4"/>
      <c r="C40" s="1"/>
      <c r="D40" s="5"/>
      <c r="E40" s="10"/>
      <c r="F40" s="10"/>
      <c r="G40" s="48"/>
      <c r="H40" s="50"/>
      <c r="I40" s="1"/>
      <c r="J40" s="19"/>
      <c r="K40" s="19"/>
      <c r="L40" s="19"/>
    </row>
    <row r="41" spans="1:12" x14ac:dyDescent="0.25">
      <c r="A41" s="3"/>
      <c r="B41" s="4"/>
      <c r="C41" s="1"/>
      <c r="D41" s="5"/>
      <c r="E41" s="10"/>
      <c r="F41" s="10"/>
      <c r="G41" s="11"/>
      <c r="H41" s="7"/>
      <c r="I41" s="1"/>
      <c r="J41" s="19"/>
      <c r="K41" s="19"/>
      <c r="L41" s="19"/>
    </row>
    <row r="42" spans="1:12" ht="18.75" x14ac:dyDescent="0.25">
      <c r="A42" s="233" t="s">
        <v>0</v>
      </c>
      <c r="B42" s="233"/>
      <c r="C42" s="233"/>
      <c r="D42" s="233"/>
      <c r="E42" s="233"/>
      <c r="F42" s="233"/>
      <c r="G42" s="233"/>
      <c r="H42" s="233"/>
      <c r="I42" s="1"/>
      <c r="J42" s="19"/>
      <c r="K42" s="19"/>
      <c r="L42" s="19"/>
    </row>
    <row r="43" spans="1:12" x14ac:dyDescent="0.25">
      <c r="A43" s="3"/>
      <c r="B43" s="4"/>
      <c r="C43" s="1"/>
      <c r="D43" s="5"/>
      <c r="E43" s="1"/>
      <c r="F43" s="1"/>
      <c r="G43" s="6"/>
      <c r="H43" s="7"/>
      <c r="I43" s="1"/>
      <c r="J43" s="19"/>
      <c r="K43" s="19"/>
      <c r="L43" s="19"/>
    </row>
    <row r="44" spans="1:12" x14ac:dyDescent="0.25">
      <c r="A44" s="3"/>
      <c r="B44" s="4"/>
      <c r="C44" s="1"/>
      <c r="D44" s="5"/>
      <c r="E44" s="234" t="s">
        <v>1</v>
      </c>
      <c r="F44" s="234"/>
      <c r="G44" s="8">
        <f>G3</f>
        <v>43927</v>
      </c>
      <c r="H44" s="7"/>
      <c r="I44" s="1"/>
      <c r="J44" s="19"/>
      <c r="K44" s="19"/>
      <c r="L44" s="19"/>
    </row>
    <row r="45" spans="1:12" x14ac:dyDescent="0.25">
      <c r="A45" s="3"/>
      <c r="B45" s="4"/>
      <c r="C45" s="1"/>
      <c r="D45" s="5"/>
      <c r="E45" s="235" t="s">
        <v>2</v>
      </c>
      <c r="F45" s="235"/>
      <c r="G45" s="9" t="str">
        <f>G4</f>
        <v>37193R</v>
      </c>
      <c r="H45" s="7"/>
      <c r="I45" s="1"/>
      <c r="J45" s="19"/>
      <c r="K45" s="19"/>
      <c r="L45" s="19"/>
    </row>
    <row r="46" spans="1:12" x14ac:dyDescent="0.25">
      <c r="A46" s="3"/>
      <c r="B46" s="4"/>
      <c r="C46" s="1"/>
      <c r="D46" s="5"/>
      <c r="E46" s="10"/>
      <c r="F46" s="10"/>
      <c r="G46" s="11"/>
      <c r="H46" s="12" t="s">
        <v>46</v>
      </c>
      <c r="I46" s="12"/>
      <c r="J46" s="19"/>
      <c r="K46" s="19"/>
    </row>
    <row r="47" spans="1:12" x14ac:dyDescent="0.25">
      <c r="A47" s="13"/>
      <c r="B47" s="236" t="s">
        <v>47</v>
      </c>
      <c r="C47" s="236"/>
      <c r="D47" s="236"/>
      <c r="E47" s="236"/>
      <c r="F47" s="236"/>
      <c r="G47" s="236"/>
      <c r="H47" s="236"/>
      <c r="I47" s="1"/>
      <c r="J47" s="19"/>
      <c r="K47" s="19"/>
      <c r="L47" s="19"/>
    </row>
    <row r="48" spans="1:12" ht="29.25" x14ac:dyDescent="0.25">
      <c r="A48" s="13"/>
      <c r="B48" s="14" t="s">
        <v>5</v>
      </c>
      <c r="C48" s="14" t="s">
        <v>6</v>
      </c>
      <c r="D48" s="15" t="s">
        <v>7</v>
      </c>
      <c r="E48" s="16" t="s">
        <v>8</v>
      </c>
      <c r="F48" s="14" t="s">
        <v>9</v>
      </c>
      <c r="G48" s="16" t="s">
        <v>10</v>
      </c>
      <c r="H48" s="17" t="s">
        <v>11</v>
      </c>
      <c r="I48" s="18"/>
      <c r="J48" s="19"/>
      <c r="K48" s="19"/>
      <c r="L48" s="19"/>
    </row>
    <row r="49" spans="1:12" x14ac:dyDescent="0.25">
      <c r="A49" s="237">
        <v>1</v>
      </c>
      <c r="B49" s="239" t="s">
        <v>326</v>
      </c>
      <c r="C49" s="239" t="s">
        <v>327</v>
      </c>
      <c r="D49" s="241" t="s">
        <v>15</v>
      </c>
      <c r="E49" s="243">
        <v>43906</v>
      </c>
      <c r="F49" s="258">
        <v>1</v>
      </c>
      <c r="G49" s="246" t="s">
        <v>67</v>
      </c>
      <c r="H49" s="263">
        <v>605.46</v>
      </c>
      <c r="I49" s="250"/>
      <c r="J49" s="19"/>
      <c r="K49" s="19"/>
      <c r="L49" s="19"/>
    </row>
    <row r="50" spans="1:12" x14ac:dyDescent="0.25">
      <c r="A50" s="238"/>
      <c r="B50" s="240"/>
      <c r="C50" s="240"/>
      <c r="D50" s="242"/>
      <c r="E50" s="244"/>
      <c r="F50" s="258"/>
      <c r="G50" s="247"/>
      <c r="H50" s="258"/>
      <c r="I50" s="251"/>
      <c r="J50" s="19"/>
      <c r="K50" s="19"/>
      <c r="L50" s="19"/>
    </row>
    <row r="51" spans="1:12" x14ac:dyDescent="0.25">
      <c r="A51" s="237">
        <v>2</v>
      </c>
      <c r="B51" s="239" t="s">
        <v>328</v>
      </c>
      <c r="C51" s="239" t="s">
        <v>329</v>
      </c>
      <c r="D51" s="241" t="s">
        <v>330</v>
      </c>
      <c r="E51" s="243">
        <v>43906</v>
      </c>
      <c r="F51" s="258">
        <v>2</v>
      </c>
      <c r="G51" s="246" t="s">
        <v>63</v>
      </c>
      <c r="H51" s="263">
        <v>690.79</v>
      </c>
      <c r="I51" s="250"/>
      <c r="J51" s="19"/>
      <c r="K51" s="19"/>
      <c r="L51" s="19"/>
    </row>
    <row r="52" spans="1:12" x14ac:dyDescent="0.25">
      <c r="A52" s="238"/>
      <c r="B52" s="240"/>
      <c r="C52" s="240"/>
      <c r="D52" s="242"/>
      <c r="E52" s="244"/>
      <c r="F52" s="258"/>
      <c r="G52" s="247"/>
      <c r="H52" s="258"/>
      <c r="I52" s="251"/>
      <c r="J52" s="1"/>
      <c r="K52" s="1"/>
      <c r="L52" s="1"/>
    </row>
    <row r="53" spans="1:12" x14ac:dyDescent="0.25">
      <c r="A53" s="237">
        <v>3</v>
      </c>
      <c r="B53" s="239" t="s">
        <v>346</v>
      </c>
      <c r="C53" s="239" t="s">
        <v>37</v>
      </c>
      <c r="D53" s="241" t="s">
        <v>347</v>
      </c>
      <c r="E53" s="243">
        <v>43906</v>
      </c>
      <c r="F53" s="258">
        <v>2</v>
      </c>
      <c r="G53" s="246" t="s">
        <v>63</v>
      </c>
      <c r="H53" s="263">
        <v>690.79</v>
      </c>
      <c r="I53" s="250"/>
      <c r="J53" s="1"/>
      <c r="K53" s="1"/>
      <c r="L53" s="1"/>
    </row>
    <row r="54" spans="1:12" x14ac:dyDescent="0.25">
      <c r="A54" s="238"/>
      <c r="B54" s="240"/>
      <c r="C54" s="240"/>
      <c r="D54" s="242"/>
      <c r="E54" s="244"/>
      <c r="F54" s="258"/>
      <c r="G54" s="247"/>
      <c r="H54" s="258"/>
      <c r="I54" s="251"/>
      <c r="J54" s="1"/>
      <c r="K54" s="1"/>
      <c r="L54" s="1"/>
    </row>
    <row r="55" spans="1:12" x14ac:dyDescent="0.25">
      <c r="A55" s="237">
        <v>4</v>
      </c>
      <c r="B55" s="239" t="s">
        <v>348</v>
      </c>
      <c r="C55" s="239" t="s">
        <v>349</v>
      </c>
      <c r="D55" s="241" t="s">
        <v>350</v>
      </c>
      <c r="E55" s="243">
        <v>43906</v>
      </c>
      <c r="F55" s="258">
        <v>2</v>
      </c>
      <c r="G55" s="246" t="s">
        <v>63</v>
      </c>
      <c r="H55" s="263">
        <v>690.79</v>
      </c>
      <c r="I55" s="250"/>
      <c r="J55" s="1"/>
      <c r="K55" s="1"/>
      <c r="L55" s="1"/>
    </row>
    <row r="56" spans="1:12" x14ac:dyDescent="0.25">
      <c r="A56" s="238"/>
      <c r="B56" s="240"/>
      <c r="C56" s="240"/>
      <c r="D56" s="242"/>
      <c r="E56" s="244"/>
      <c r="F56" s="258"/>
      <c r="G56" s="247"/>
      <c r="H56" s="258"/>
      <c r="I56" s="251"/>
      <c r="J56" s="1"/>
      <c r="K56" s="1"/>
      <c r="L56" s="1"/>
    </row>
    <row r="57" spans="1:12" x14ac:dyDescent="0.25">
      <c r="A57" s="237">
        <v>5</v>
      </c>
      <c r="B57" s="239" t="s">
        <v>331</v>
      </c>
      <c r="C57" s="239" t="s">
        <v>332</v>
      </c>
      <c r="D57" s="241" t="s">
        <v>333</v>
      </c>
      <c r="E57" s="243">
        <v>43914</v>
      </c>
      <c r="F57" s="258">
        <v>1</v>
      </c>
      <c r="G57" s="246" t="s">
        <v>67</v>
      </c>
      <c r="H57" s="263">
        <v>605.46</v>
      </c>
      <c r="I57" s="250"/>
      <c r="J57" s="1"/>
      <c r="K57" s="1"/>
      <c r="L57" s="1"/>
    </row>
    <row r="58" spans="1:12" x14ac:dyDescent="0.25">
      <c r="A58" s="238"/>
      <c r="B58" s="240"/>
      <c r="C58" s="240"/>
      <c r="D58" s="242"/>
      <c r="E58" s="244"/>
      <c r="F58" s="258"/>
      <c r="G58" s="247"/>
      <c r="H58" s="258"/>
      <c r="I58" s="251"/>
      <c r="J58" s="1"/>
      <c r="K58" s="1"/>
      <c r="L58" s="1"/>
    </row>
    <row r="59" spans="1:12" x14ac:dyDescent="0.25">
      <c r="A59" s="237">
        <v>6</v>
      </c>
      <c r="B59" s="239" t="s">
        <v>351</v>
      </c>
      <c r="C59" s="239" t="s">
        <v>206</v>
      </c>
      <c r="D59" s="241" t="s">
        <v>334</v>
      </c>
      <c r="E59" s="243">
        <v>43914</v>
      </c>
      <c r="F59" s="258">
        <v>2</v>
      </c>
      <c r="G59" s="246" t="s">
        <v>63</v>
      </c>
      <c r="H59" s="263">
        <v>690.79</v>
      </c>
      <c r="I59" s="250"/>
      <c r="J59" s="1"/>
      <c r="K59" s="1"/>
      <c r="L59" s="1"/>
    </row>
    <row r="60" spans="1:12" x14ac:dyDescent="0.25">
      <c r="A60" s="238"/>
      <c r="B60" s="240"/>
      <c r="C60" s="240"/>
      <c r="D60" s="242"/>
      <c r="E60" s="244"/>
      <c r="F60" s="258"/>
      <c r="G60" s="247"/>
      <c r="H60" s="258"/>
      <c r="I60" s="251"/>
      <c r="J60" s="1"/>
      <c r="K60" s="1"/>
      <c r="L60" s="1"/>
    </row>
    <row r="61" spans="1:12" x14ac:dyDescent="0.25">
      <c r="A61" s="237">
        <v>7</v>
      </c>
      <c r="B61" s="239"/>
      <c r="C61" s="239"/>
      <c r="D61" s="241"/>
      <c r="E61" s="243"/>
      <c r="F61" s="253"/>
      <c r="G61" s="254"/>
      <c r="H61" s="252">
        <v>0</v>
      </c>
      <c r="I61" s="250"/>
      <c r="J61" s="1"/>
      <c r="K61" s="1"/>
      <c r="L61" s="1"/>
    </row>
    <row r="62" spans="1:12" x14ac:dyDescent="0.25">
      <c r="A62" s="238"/>
      <c r="B62" s="240"/>
      <c r="C62" s="240"/>
      <c r="D62" s="242"/>
      <c r="E62" s="244"/>
      <c r="F62" s="249"/>
      <c r="G62" s="255"/>
      <c r="H62" s="252"/>
      <c r="I62" s="251"/>
      <c r="J62" s="1"/>
      <c r="K62" s="1"/>
      <c r="L62" s="1"/>
    </row>
    <row r="63" spans="1:12" x14ac:dyDescent="0.25">
      <c r="A63" s="237">
        <v>8</v>
      </c>
      <c r="B63" s="239"/>
      <c r="C63" s="239"/>
      <c r="D63" s="241"/>
      <c r="E63" s="243"/>
      <c r="F63" s="258"/>
      <c r="G63" s="246"/>
      <c r="H63" s="252">
        <v>0</v>
      </c>
      <c r="I63" s="250"/>
      <c r="J63" s="1"/>
      <c r="K63" s="1"/>
      <c r="L63" s="1"/>
    </row>
    <row r="64" spans="1:12" x14ac:dyDescent="0.25">
      <c r="A64" s="238"/>
      <c r="B64" s="240"/>
      <c r="C64" s="240"/>
      <c r="D64" s="242"/>
      <c r="E64" s="244"/>
      <c r="F64" s="258"/>
      <c r="G64" s="247"/>
      <c r="H64" s="252"/>
      <c r="I64" s="251"/>
      <c r="J64" s="1"/>
      <c r="K64" s="1"/>
      <c r="L64" s="1"/>
    </row>
    <row r="65" spans="1:12" x14ac:dyDescent="0.25">
      <c r="A65" s="237">
        <v>9</v>
      </c>
      <c r="B65" s="239"/>
      <c r="C65" s="239"/>
      <c r="D65" s="241"/>
      <c r="E65" s="243"/>
      <c r="F65" s="258"/>
      <c r="G65" s="246"/>
      <c r="H65" s="252">
        <v>0</v>
      </c>
      <c r="I65" s="259"/>
      <c r="J65" s="1"/>
      <c r="K65" s="1"/>
      <c r="L65" s="1"/>
    </row>
    <row r="66" spans="1:12" x14ac:dyDescent="0.25">
      <c r="A66" s="238"/>
      <c r="B66" s="240"/>
      <c r="C66" s="240"/>
      <c r="D66" s="242"/>
      <c r="E66" s="244"/>
      <c r="F66" s="258"/>
      <c r="G66" s="247"/>
      <c r="H66" s="252"/>
      <c r="I66" s="245"/>
      <c r="K66" s="1"/>
      <c r="L66" s="1"/>
    </row>
    <row r="67" spans="1:12" x14ac:dyDescent="0.25">
      <c r="A67" s="237">
        <v>10</v>
      </c>
      <c r="B67" s="239"/>
      <c r="C67" s="239"/>
      <c r="D67" s="241"/>
      <c r="E67" s="243"/>
      <c r="F67" s="258"/>
      <c r="G67" s="246"/>
      <c r="H67" s="252">
        <v>0</v>
      </c>
      <c r="I67" s="245"/>
      <c r="K67" s="1"/>
      <c r="L67" s="1"/>
    </row>
    <row r="68" spans="1:12" x14ac:dyDescent="0.25">
      <c r="A68" s="238"/>
      <c r="B68" s="240"/>
      <c r="C68" s="240"/>
      <c r="D68" s="242"/>
      <c r="E68" s="244"/>
      <c r="F68" s="258"/>
      <c r="G68" s="247"/>
      <c r="H68" s="252"/>
      <c r="I68" s="245"/>
      <c r="K68" s="1"/>
      <c r="L68" s="1"/>
    </row>
    <row r="69" spans="1:12" x14ac:dyDescent="0.25">
      <c r="A69" s="237">
        <v>11</v>
      </c>
      <c r="B69" s="239"/>
      <c r="C69" s="239"/>
      <c r="D69" s="241"/>
      <c r="E69" s="243"/>
      <c r="F69" s="258"/>
      <c r="G69" s="246"/>
      <c r="H69" s="252">
        <v>0</v>
      </c>
      <c r="I69" s="245"/>
      <c r="K69" s="1"/>
      <c r="L69" s="1"/>
    </row>
    <row r="70" spans="1:12" x14ac:dyDescent="0.25">
      <c r="A70" s="238"/>
      <c r="B70" s="240"/>
      <c r="C70" s="240"/>
      <c r="D70" s="242"/>
      <c r="E70" s="244"/>
      <c r="F70" s="258"/>
      <c r="G70" s="247"/>
      <c r="H70" s="252"/>
      <c r="I70" s="245"/>
      <c r="K70" s="1"/>
      <c r="L70" s="1"/>
    </row>
    <row r="71" spans="1:12" x14ac:dyDescent="0.25">
      <c r="A71" s="237">
        <v>12</v>
      </c>
      <c r="B71" s="239"/>
      <c r="C71" s="239"/>
      <c r="D71" s="241"/>
      <c r="E71" s="243"/>
      <c r="F71" s="258"/>
      <c r="G71" s="246"/>
      <c r="H71" s="252">
        <v>0</v>
      </c>
      <c r="I71" s="245"/>
      <c r="K71" s="1"/>
      <c r="L71" s="1"/>
    </row>
    <row r="72" spans="1:12" x14ac:dyDescent="0.25">
      <c r="A72" s="238"/>
      <c r="B72" s="240"/>
      <c r="C72" s="240"/>
      <c r="D72" s="242"/>
      <c r="E72" s="244"/>
      <c r="F72" s="258"/>
      <c r="G72" s="247"/>
      <c r="H72" s="252"/>
      <c r="I72" s="245"/>
      <c r="K72" s="1"/>
      <c r="L72" s="1"/>
    </row>
    <row r="73" spans="1:12" x14ac:dyDescent="0.25">
      <c r="A73" s="237">
        <v>13</v>
      </c>
      <c r="B73" s="239"/>
      <c r="C73" s="239"/>
      <c r="D73" s="241"/>
      <c r="E73" s="243"/>
      <c r="F73" s="258"/>
      <c r="G73" s="246"/>
      <c r="H73" s="252">
        <v>0</v>
      </c>
      <c r="I73" s="245"/>
      <c r="J73" s="1"/>
      <c r="K73" s="1"/>
      <c r="L73" s="1"/>
    </row>
    <row r="74" spans="1:12" x14ac:dyDescent="0.25">
      <c r="A74" s="238"/>
      <c r="B74" s="240"/>
      <c r="C74" s="240"/>
      <c r="D74" s="242"/>
      <c r="E74" s="244"/>
      <c r="F74" s="258"/>
      <c r="G74" s="247"/>
      <c r="H74" s="252"/>
      <c r="I74" s="245"/>
      <c r="J74" s="10"/>
      <c r="K74" s="10"/>
      <c r="L74" s="10"/>
    </row>
    <row r="75" spans="1:12" x14ac:dyDescent="0.25">
      <c r="A75" s="237">
        <v>14</v>
      </c>
      <c r="B75" s="243"/>
      <c r="C75" s="239"/>
      <c r="D75" s="241"/>
      <c r="E75" s="243"/>
      <c r="F75" s="258"/>
      <c r="G75" s="246"/>
      <c r="H75" s="252">
        <v>0</v>
      </c>
      <c r="I75" s="245"/>
      <c r="J75" s="264"/>
      <c r="K75" s="19"/>
      <c r="L75" s="19"/>
    </row>
    <row r="76" spans="1:12" x14ac:dyDescent="0.25">
      <c r="A76" s="238"/>
      <c r="B76" s="244"/>
      <c r="C76" s="240"/>
      <c r="D76" s="242"/>
      <c r="E76" s="244"/>
      <c r="F76" s="258"/>
      <c r="G76" s="247"/>
      <c r="H76" s="252"/>
      <c r="I76" s="245"/>
      <c r="J76" s="264"/>
      <c r="K76" s="19"/>
      <c r="L76" s="19"/>
    </row>
    <row r="77" spans="1:12" x14ac:dyDescent="0.25">
      <c r="A77" s="237">
        <v>15</v>
      </c>
      <c r="B77" s="239"/>
      <c r="C77" s="239"/>
      <c r="D77" s="241"/>
      <c r="E77" s="243"/>
      <c r="F77" s="258"/>
      <c r="G77" s="246"/>
      <c r="H77" s="252">
        <v>0</v>
      </c>
      <c r="I77" s="245"/>
      <c r="J77" s="265"/>
      <c r="K77" s="19"/>
      <c r="L77" s="19"/>
    </row>
    <row r="78" spans="1:12" x14ac:dyDescent="0.25">
      <c r="A78" s="238"/>
      <c r="B78" s="240"/>
      <c r="C78" s="240"/>
      <c r="D78" s="242"/>
      <c r="E78" s="244"/>
      <c r="F78" s="258"/>
      <c r="G78" s="247"/>
      <c r="H78" s="252"/>
      <c r="I78" s="245"/>
      <c r="J78" s="265"/>
      <c r="K78" s="19"/>
      <c r="L78" s="19"/>
    </row>
    <row r="79" spans="1:12" x14ac:dyDescent="0.25">
      <c r="A79" s="237">
        <v>16</v>
      </c>
      <c r="B79" s="239"/>
      <c r="C79" s="239"/>
      <c r="D79" s="241"/>
      <c r="E79" s="243"/>
      <c r="F79" s="258"/>
      <c r="G79" s="246"/>
      <c r="H79" s="252">
        <v>0</v>
      </c>
      <c r="I79" s="245"/>
      <c r="J79" s="19"/>
      <c r="K79" s="19"/>
      <c r="L79" s="19"/>
    </row>
    <row r="80" spans="1:12" x14ac:dyDescent="0.25">
      <c r="A80" s="238"/>
      <c r="B80" s="240"/>
      <c r="C80" s="240"/>
      <c r="D80" s="242"/>
      <c r="E80" s="244"/>
      <c r="F80" s="258"/>
      <c r="G80" s="247"/>
      <c r="H80" s="252"/>
      <c r="I80" s="245"/>
      <c r="J80" s="19"/>
      <c r="K80" s="19"/>
      <c r="L80" s="19"/>
    </row>
    <row r="81" spans="1:12" ht="15" customHeight="1" x14ac:dyDescent="0.25">
      <c r="A81" s="237">
        <v>17</v>
      </c>
      <c r="B81" s="239"/>
      <c r="C81" s="239"/>
      <c r="D81" s="241"/>
      <c r="E81" s="243"/>
      <c r="F81" s="258"/>
      <c r="G81" s="246"/>
      <c r="H81" s="252">
        <v>0</v>
      </c>
      <c r="I81" s="245"/>
      <c r="J81" s="264"/>
      <c r="K81" s="19"/>
      <c r="L81" s="19"/>
    </row>
    <row r="82" spans="1:12" x14ac:dyDescent="0.25">
      <c r="A82" s="238"/>
      <c r="B82" s="240"/>
      <c r="C82" s="240"/>
      <c r="D82" s="242"/>
      <c r="E82" s="244"/>
      <c r="F82" s="258"/>
      <c r="G82" s="247"/>
      <c r="H82" s="252"/>
      <c r="I82" s="245"/>
      <c r="J82" s="264"/>
      <c r="K82" s="19"/>
      <c r="L82" s="19"/>
    </row>
    <row r="83" spans="1:12" x14ac:dyDescent="0.25">
      <c r="A83" s="237">
        <v>18</v>
      </c>
      <c r="B83" s="239"/>
      <c r="C83" s="239"/>
      <c r="D83" s="241"/>
      <c r="E83" s="243"/>
      <c r="F83" s="258"/>
      <c r="G83" s="246"/>
      <c r="H83" s="252">
        <v>0</v>
      </c>
      <c r="I83" s="245"/>
      <c r="K83" s="19"/>
      <c r="L83" s="19"/>
    </row>
    <row r="84" spans="1:12" x14ac:dyDescent="0.25">
      <c r="A84" s="238"/>
      <c r="B84" s="240"/>
      <c r="C84" s="240"/>
      <c r="D84" s="242"/>
      <c r="E84" s="244"/>
      <c r="F84" s="258"/>
      <c r="G84" s="247"/>
      <c r="H84" s="252"/>
      <c r="I84" s="245"/>
      <c r="K84" s="19"/>
      <c r="L84" s="19"/>
    </row>
    <row r="85" spans="1:12" x14ac:dyDescent="0.25">
      <c r="A85" s="237">
        <v>19</v>
      </c>
      <c r="B85" s="239"/>
      <c r="C85" s="239"/>
      <c r="D85" s="241"/>
      <c r="E85" s="243"/>
      <c r="F85" s="258"/>
      <c r="G85" s="246"/>
      <c r="H85" s="252">
        <v>0</v>
      </c>
      <c r="I85" s="245"/>
      <c r="J85" s="19"/>
      <c r="K85" s="19"/>
      <c r="L85" s="19"/>
    </row>
    <row r="86" spans="1:12" x14ac:dyDescent="0.25">
      <c r="A86" s="238"/>
      <c r="B86" s="240"/>
      <c r="C86" s="240"/>
      <c r="D86" s="242"/>
      <c r="E86" s="244"/>
      <c r="F86" s="258"/>
      <c r="G86" s="247"/>
      <c r="H86" s="252"/>
      <c r="I86" s="245"/>
      <c r="J86" s="19"/>
      <c r="K86" s="19"/>
      <c r="L86" s="19"/>
    </row>
    <row r="87" spans="1:12" x14ac:dyDescent="0.25">
      <c r="A87" s="237">
        <v>20</v>
      </c>
      <c r="B87" s="239"/>
      <c r="C87" s="239"/>
      <c r="D87" s="241"/>
      <c r="E87" s="243"/>
      <c r="F87" s="258"/>
      <c r="G87" s="246"/>
      <c r="H87" s="252">
        <v>0</v>
      </c>
      <c r="I87" s="245"/>
      <c r="J87" s="19"/>
      <c r="K87" s="19"/>
      <c r="L87" s="19"/>
    </row>
    <row r="88" spans="1:12" x14ac:dyDescent="0.25">
      <c r="A88" s="238"/>
      <c r="B88" s="240"/>
      <c r="C88" s="240"/>
      <c r="D88" s="242"/>
      <c r="E88" s="244"/>
      <c r="F88" s="258"/>
      <c r="G88" s="247"/>
      <c r="H88" s="252"/>
      <c r="I88" s="245"/>
      <c r="J88" s="19"/>
      <c r="K88" s="19"/>
      <c r="L88" s="19"/>
    </row>
    <row r="89" spans="1:12" x14ac:dyDescent="0.25">
      <c r="A89" s="237">
        <v>21</v>
      </c>
      <c r="B89" s="243"/>
      <c r="C89" s="239"/>
      <c r="D89" s="241"/>
      <c r="E89" s="243"/>
      <c r="F89" s="258"/>
      <c r="G89" s="246"/>
      <c r="H89" s="252">
        <v>0</v>
      </c>
      <c r="I89" s="245"/>
      <c r="J89" s="19"/>
      <c r="K89" s="19"/>
      <c r="L89" s="19"/>
    </row>
    <row r="90" spans="1:12" x14ac:dyDescent="0.25">
      <c r="A90" s="238"/>
      <c r="B90" s="240"/>
      <c r="C90" s="240"/>
      <c r="D90" s="242"/>
      <c r="E90" s="244"/>
      <c r="F90" s="258"/>
      <c r="G90" s="247"/>
      <c r="H90" s="252"/>
      <c r="I90" s="245"/>
      <c r="J90" s="19"/>
      <c r="K90" s="19"/>
      <c r="L90" s="19"/>
    </row>
    <row r="91" spans="1:12" x14ac:dyDescent="0.25">
      <c r="A91" s="237">
        <v>22</v>
      </c>
      <c r="B91" s="239"/>
      <c r="C91" s="239"/>
      <c r="D91" s="241"/>
      <c r="E91" s="243"/>
      <c r="F91" s="258"/>
      <c r="G91" s="246"/>
      <c r="H91" s="252">
        <v>0</v>
      </c>
      <c r="I91" s="245"/>
      <c r="J91" s="19"/>
      <c r="K91" s="19"/>
      <c r="L91" s="19"/>
    </row>
    <row r="92" spans="1:12" x14ac:dyDescent="0.25">
      <c r="A92" s="238"/>
      <c r="B92" s="240"/>
      <c r="C92" s="240"/>
      <c r="D92" s="242"/>
      <c r="E92" s="244"/>
      <c r="F92" s="258"/>
      <c r="G92" s="247"/>
      <c r="H92" s="252"/>
      <c r="I92" s="245"/>
      <c r="J92" s="19"/>
      <c r="K92" s="19"/>
      <c r="L92" s="19"/>
    </row>
    <row r="93" spans="1:12" x14ac:dyDescent="0.25">
      <c r="A93" s="237">
        <v>23</v>
      </c>
      <c r="B93" s="239"/>
      <c r="C93" s="239"/>
      <c r="D93" s="241"/>
      <c r="E93" s="243"/>
      <c r="F93" s="258"/>
      <c r="G93" s="246"/>
      <c r="H93" s="252">
        <v>0</v>
      </c>
      <c r="I93" s="245"/>
      <c r="J93" s="19"/>
      <c r="K93" s="19"/>
      <c r="L93" s="19"/>
    </row>
    <row r="94" spans="1:12" x14ac:dyDescent="0.25">
      <c r="A94" s="238"/>
      <c r="B94" s="240"/>
      <c r="C94" s="240"/>
      <c r="D94" s="242"/>
      <c r="E94" s="244"/>
      <c r="F94" s="258"/>
      <c r="G94" s="247"/>
      <c r="H94" s="252"/>
      <c r="I94" s="245"/>
      <c r="J94" s="19"/>
      <c r="K94" s="19"/>
      <c r="L94" s="19"/>
    </row>
    <row r="95" spans="1:12" x14ac:dyDescent="0.25">
      <c r="A95" s="237">
        <v>24</v>
      </c>
      <c r="B95" s="239"/>
      <c r="C95" s="239"/>
      <c r="D95" s="241"/>
      <c r="E95" s="243"/>
      <c r="F95" s="258"/>
      <c r="G95" s="246"/>
      <c r="H95" s="252">
        <v>0</v>
      </c>
      <c r="I95" s="245"/>
      <c r="J95" s="19"/>
      <c r="K95" s="19"/>
      <c r="L95" s="19"/>
    </row>
    <row r="96" spans="1:12" x14ac:dyDescent="0.25">
      <c r="A96" s="238"/>
      <c r="B96" s="240"/>
      <c r="C96" s="240"/>
      <c r="D96" s="242"/>
      <c r="E96" s="244"/>
      <c r="F96" s="258"/>
      <c r="G96" s="247"/>
      <c r="H96" s="252"/>
      <c r="I96" s="245"/>
      <c r="J96" s="19"/>
      <c r="K96" s="19"/>
      <c r="L96" s="19"/>
    </row>
    <row r="97" spans="1:12" x14ac:dyDescent="0.25">
      <c r="A97" s="237">
        <v>25</v>
      </c>
      <c r="B97" s="239"/>
      <c r="C97" s="239"/>
      <c r="D97" s="241"/>
      <c r="E97" s="243"/>
      <c r="F97" s="258"/>
      <c r="G97" s="246"/>
      <c r="H97" s="252">
        <v>0</v>
      </c>
      <c r="I97" s="1"/>
      <c r="J97" s="19"/>
      <c r="K97" s="19"/>
      <c r="L97" s="19"/>
    </row>
    <row r="98" spans="1:12" x14ac:dyDescent="0.25">
      <c r="A98" s="238"/>
      <c r="B98" s="240"/>
      <c r="C98" s="240"/>
      <c r="D98" s="242"/>
      <c r="E98" s="244"/>
      <c r="F98" s="258"/>
      <c r="G98" s="247"/>
      <c r="H98" s="252"/>
      <c r="I98" s="1"/>
      <c r="J98" s="19"/>
      <c r="K98" s="19"/>
      <c r="L98" s="19"/>
    </row>
    <row r="99" spans="1:12" x14ac:dyDescent="0.25">
      <c r="A99" s="21"/>
      <c r="B99" s="22"/>
      <c r="C99" s="23"/>
      <c r="D99" s="24"/>
      <c r="E99" s="25"/>
      <c r="F99" s="25"/>
      <c r="G99" s="26"/>
      <c r="H99" s="27">
        <f>SUM(H49:H98)</f>
        <v>3974.08</v>
      </c>
      <c r="I99" s="1"/>
      <c r="J99" s="19"/>
      <c r="K99" s="19"/>
      <c r="L99" s="19"/>
    </row>
    <row r="100" spans="1:12" x14ac:dyDescent="0.25">
      <c r="A100" s="262" t="s">
        <v>44</v>
      </c>
      <c r="B100" s="262"/>
      <c r="C100" s="262"/>
      <c r="D100" s="262"/>
      <c r="E100" s="262"/>
      <c r="F100" s="262"/>
      <c r="G100" s="262"/>
      <c r="H100" s="262"/>
      <c r="I100" s="1"/>
      <c r="J100" s="19"/>
      <c r="K100" s="20"/>
      <c r="L100" s="20"/>
    </row>
    <row r="101" spans="1:12" ht="29.25" x14ac:dyDescent="0.25">
      <c r="A101" s="13"/>
      <c r="B101" s="14" t="s">
        <v>5</v>
      </c>
      <c r="C101" s="14" t="s">
        <v>6</v>
      </c>
      <c r="D101" s="15" t="s">
        <v>7</v>
      </c>
      <c r="E101" s="16" t="s">
        <v>8</v>
      </c>
      <c r="F101" s="14" t="s">
        <v>9</v>
      </c>
      <c r="G101" s="16" t="s">
        <v>10</v>
      </c>
      <c r="H101" s="28" t="s">
        <v>11</v>
      </c>
      <c r="I101" s="1"/>
      <c r="J101" s="19"/>
      <c r="K101" s="1"/>
      <c r="L101" s="1"/>
    </row>
    <row r="102" spans="1:12" x14ac:dyDescent="0.25">
      <c r="A102" s="115">
        <v>1</v>
      </c>
      <c r="B102" s="30"/>
      <c r="C102" s="31"/>
      <c r="D102" s="32"/>
      <c r="E102" s="33"/>
      <c r="F102" s="34"/>
      <c r="G102" s="35"/>
      <c r="H102" s="114">
        <v>0</v>
      </c>
      <c r="I102" s="1"/>
      <c r="J102" s="19"/>
      <c r="K102" s="1"/>
      <c r="L102" s="1"/>
    </row>
    <row r="103" spans="1:12" x14ac:dyDescent="0.25">
      <c r="A103" s="115">
        <v>2</v>
      </c>
      <c r="B103" s="30"/>
      <c r="C103" s="31"/>
      <c r="D103" s="32"/>
      <c r="E103" s="33"/>
      <c r="F103" s="34"/>
      <c r="G103" s="35"/>
      <c r="H103" s="114">
        <v>0</v>
      </c>
      <c r="I103" s="1"/>
      <c r="J103" s="19"/>
      <c r="K103" s="1"/>
      <c r="L103" s="1"/>
    </row>
    <row r="104" spans="1:12" x14ac:dyDescent="0.25">
      <c r="A104" s="115">
        <v>3</v>
      </c>
      <c r="B104" s="30"/>
      <c r="C104" s="31"/>
      <c r="D104" s="32"/>
      <c r="E104" s="33"/>
      <c r="F104" s="34"/>
      <c r="G104" s="35"/>
      <c r="H104" s="114">
        <v>0</v>
      </c>
      <c r="I104" s="1"/>
      <c r="J104" s="19"/>
      <c r="K104" s="1"/>
      <c r="L104" s="1"/>
    </row>
    <row r="105" spans="1:12" x14ac:dyDescent="0.25">
      <c r="A105" s="115">
        <v>4</v>
      </c>
      <c r="B105" s="30"/>
      <c r="C105" s="31"/>
      <c r="D105" s="32"/>
      <c r="E105" s="33"/>
      <c r="F105" s="38"/>
      <c r="G105" s="39"/>
      <c r="H105" s="114">
        <v>0</v>
      </c>
      <c r="I105" s="1"/>
      <c r="J105" s="19"/>
      <c r="K105" s="19"/>
      <c r="L105" s="19"/>
    </row>
    <row r="106" spans="1:12" ht="15.75" thickBot="1" x14ac:dyDescent="0.3">
      <c r="A106" s="41"/>
      <c r="B106" s="42"/>
      <c r="C106" s="43"/>
      <c r="D106" s="44"/>
      <c r="E106" s="45"/>
      <c r="F106" s="45"/>
      <c r="G106" s="46"/>
      <c r="H106" s="47">
        <f>SUM(H102:H105)</f>
        <v>0</v>
      </c>
      <c r="I106" s="1"/>
      <c r="J106" s="19"/>
      <c r="K106" s="19"/>
      <c r="L106" s="19"/>
    </row>
    <row r="107" spans="1:12" ht="15.75" thickBot="1" x14ac:dyDescent="0.3">
      <c r="A107" s="3"/>
      <c r="B107" s="4"/>
      <c r="C107" s="1"/>
      <c r="D107" s="5"/>
      <c r="E107" s="10"/>
      <c r="F107" s="10"/>
      <c r="G107" s="48" t="s">
        <v>78</v>
      </c>
      <c r="H107" s="49">
        <f>SUM(H106,H99)</f>
        <v>3974.08</v>
      </c>
      <c r="I107" s="54"/>
      <c r="J107" s="19"/>
      <c r="K107" s="19"/>
      <c r="L107" s="19"/>
    </row>
    <row r="108" spans="1:12" ht="15.75" thickBot="1" x14ac:dyDescent="0.3">
      <c r="A108" s="3"/>
      <c r="B108" s="4"/>
      <c r="C108" s="1"/>
      <c r="D108" s="5"/>
      <c r="E108" s="10"/>
      <c r="F108" s="10"/>
      <c r="G108" s="11"/>
      <c r="H108" s="55"/>
      <c r="I108" s="1"/>
      <c r="J108" s="19"/>
      <c r="K108" s="19"/>
      <c r="L108" s="19"/>
    </row>
    <row r="109" spans="1:12" ht="15.75" thickBot="1" x14ac:dyDescent="0.3">
      <c r="A109" s="3"/>
      <c r="B109" s="4"/>
      <c r="C109" s="1"/>
      <c r="D109" s="5"/>
      <c r="E109" s="10"/>
      <c r="F109" s="10"/>
      <c r="G109" s="48" t="s">
        <v>79</v>
      </c>
      <c r="H109" s="56">
        <f>SUM(H107,H39)</f>
        <v>46421.22</v>
      </c>
      <c r="I109" s="1"/>
      <c r="J109" s="19"/>
      <c r="K109" s="19"/>
      <c r="L109" s="19"/>
    </row>
    <row r="110" spans="1:12" x14ac:dyDescent="0.25">
      <c r="A110" s="3"/>
      <c r="B110" s="4"/>
      <c r="C110" s="1"/>
      <c r="D110" s="5"/>
      <c r="E110" s="10"/>
      <c r="F110" s="10"/>
      <c r="G110" s="11"/>
      <c r="H110" s="7"/>
      <c r="I110" s="1"/>
      <c r="J110" s="19"/>
      <c r="K110" s="19"/>
      <c r="L110" s="19"/>
    </row>
    <row r="111" spans="1:12" x14ac:dyDescent="0.25">
      <c r="A111" s="3"/>
      <c r="B111" s="4"/>
      <c r="C111" s="1"/>
      <c r="D111" s="5"/>
      <c r="E111" s="10"/>
      <c r="F111" s="10"/>
      <c r="G111" s="11"/>
      <c r="H111" s="7"/>
      <c r="I111" s="1"/>
      <c r="J111" s="19"/>
      <c r="K111" s="19"/>
      <c r="L111" s="19"/>
    </row>
    <row r="112" spans="1:12" x14ac:dyDescent="0.25">
      <c r="A112" s="3"/>
      <c r="B112" s="4"/>
      <c r="C112" s="1"/>
      <c r="D112" s="5"/>
      <c r="E112" s="10"/>
      <c r="F112" s="10"/>
      <c r="G112" s="11"/>
      <c r="H112" s="7"/>
      <c r="I112" s="1"/>
      <c r="J112" s="19"/>
      <c r="K112" s="19"/>
      <c r="L112" s="19"/>
    </row>
    <row r="113" spans="1:12" x14ac:dyDescent="0.25">
      <c r="A113" s="3"/>
      <c r="B113" s="4"/>
      <c r="C113" s="1"/>
      <c r="D113" s="5"/>
      <c r="E113" s="10"/>
      <c r="F113" s="10"/>
      <c r="G113" s="11"/>
      <c r="H113" s="7"/>
      <c r="I113" s="1"/>
      <c r="J113" s="19"/>
      <c r="K113" s="19"/>
      <c r="L113" s="19"/>
    </row>
    <row r="114" spans="1:12" x14ac:dyDescent="0.25">
      <c r="A114" s="3"/>
      <c r="B114" s="4"/>
      <c r="C114" s="1"/>
      <c r="D114" s="5"/>
      <c r="E114" s="10"/>
      <c r="F114" s="10"/>
      <c r="G114" s="11"/>
      <c r="H114" s="7"/>
      <c r="J114" s="19"/>
      <c r="K114" s="19"/>
      <c r="L114" s="19"/>
    </row>
    <row r="115" spans="1:12" x14ac:dyDescent="0.25">
      <c r="A115" s="3"/>
      <c r="B115" s="4"/>
      <c r="C115" s="1"/>
      <c r="D115" s="5"/>
      <c r="E115" s="10"/>
      <c r="F115" s="10"/>
      <c r="G115" s="11"/>
      <c r="H115" s="7"/>
      <c r="J115" s="19"/>
      <c r="K115" s="19"/>
      <c r="L115" s="19"/>
    </row>
    <row r="116" spans="1:12" x14ac:dyDescent="0.25">
      <c r="J116" s="19"/>
      <c r="K116" s="19"/>
      <c r="L116" s="19"/>
    </row>
    <row r="117" spans="1:12" x14ac:dyDescent="0.25">
      <c r="J117" s="19"/>
      <c r="K117" s="19"/>
      <c r="L117" s="19"/>
    </row>
    <row r="118" spans="1:12" x14ac:dyDescent="0.25">
      <c r="J118" s="19"/>
      <c r="K118" s="19"/>
      <c r="L118" s="19"/>
    </row>
    <row r="119" spans="1:12" x14ac:dyDescent="0.25">
      <c r="J119" s="19"/>
      <c r="K119" s="19"/>
      <c r="L119" s="19"/>
    </row>
    <row r="120" spans="1:12" x14ac:dyDescent="0.25">
      <c r="J120" s="19"/>
      <c r="K120" s="19"/>
      <c r="L120" s="19"/>
    </row>
    <row r="121" spans="1:12" x14ac:dyDescent="0.25">
      <c r="J121" s="19"/>
      <c r="K121" s="19"/>
      <c r="L121" s="19"/>
    </row>
    <row r="122" spans="1:12" x14ac:dyDescent="0.25">
      <c r="J122" s="19"/>
      <c r="K122" s="19"/>
      <c r="L122" s="19"/>
    </row>
    <row r="123" spans="1:12" x14ac:dyDescent="0.25">
      <c r="J123" s="19"/>
      <c r="K123" s="1"/>
      <c r="L123" s="1"/>
    </row>
    <row r="124" spans="1:12" x14ac:dyDescent="0.25">
      <c r="J124" s="19"/>
      <c r="K124" s="1"/>
      <c r="L124" s="1"/>
    </row>
    <row r="125" spans="1:12" x14ac:dyDescent="0.25">
      <c r="J125" s="19"/>
      <c r="K125" s="1"/>
      <c r="L125" s="1"/>
    </row>
    <row r="126" spans="1:12" x14ac:dyDescent="0.25">
      <c r="J126" s="1"/>
      <c r="K126" s="1"/>
      <c r="L126" s="1"/>
    </row>
    <row r="127" spans="1:12" x14ac:dyDescent="0.25">
      <c r="J127" s="1"/>
      <c r="K127" s="1"/>
      <c r="L127" s="1"/>
    </row>
    <row r="128" spans="1:12" x14ac:dyDescent="0.25">
      <c r="J128" s="1"/>
      <c r="K128" s="1"/>
      <c r="L128" s="1"/>
    </row>
    <row r="129" spans="10:12" x14ac:dyDescent="0.25">
      <c r="J129" s="1"/>
      <c r="K129" s="1"/>
      <c r="L129" s="1"/>
    </row>
    <row r="130" spans="10:12" x14ac:dyDescent="0.25">
      <c r="J130" s="1"/>
      <c r="K130" s="1"/>
      <c r="L130" s="1"/>
    </row>
    <row r="131" spans="10:12" x14ac:dyDescent="0.25">
      <c r="J131" s="1"/>
      <c r="K131" s="1"/>
      <c r="L131" s="1"/>
    </row>
    <row r="132" spans="10:12" x14ac:dyDescent="0.25">
      <c r="J132" s="1"/>
      <c r="K132" s="1"/>
      <c r="L132" s="1"/>
    </row>
    <row r="133" spans="10:12" x14ac:dyDescent="0.25">
      <c r="J133" s="1"/>
      <c r="K133" s="1"/>
      <c r="L133" s="1"/>
    </row>
    <row r="134" spans="10:12" x14ac:dyDescent="0.25">
      <c r="K134" s="1"/>
      <c r="L134" s="1"/>
    </row>
    <row r="135" spans="10:12" x14ac:dyDescent="0.25">
      <c r="K135" s="1"/>
      <c r="L135" s="1"/>
    </row>
    <row r="136" spans="10:12" x14ac:dyDescent="0.25">
      <c r="K136" s="1"/>
      <c r="L136" s="1"/>
    </row>
    <row r="137" spans="10:12" x14ac:dyDescent="0.25">
      <c r="K137" s="1"/>
      <c r="L137" s="1"/>
    </row>
    <row r="138" spans="10:12" x14ac:dyDescent="0.25">
      <c r="K138" s="1"/>
      <c r="L138" s="1"/>
    </row>
    <row r="139" spans="10:12" x14ac:dyDescent="0.25">
      <c r="K139" s="1"/>
      <c r="L139" s="1"/>
    </row>
  </sheetData>
  <mergeCells count="318">
    <mergeCell ref="J81:J82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A81:A82"/>
    <mergeCell ref="B81:B82"/>
    <mergeCell ref="C81:C82"/>
    <mergeCell ref="D81:D82"/>
    <mergeCell ref="E81:E82"/>
    <mergeCell ref="F81:F82"/>
    <mergeCell ref="G81:G82"/>
    <mergeCell ref="H81:H82"/>
    <mergeCell ref="I81:I82"/>
    <mergeCell ref="I67:I68"/>
    <mergeCell ref="A69:A70"/>
    <mergeCell ref="B69:B70"/>
    <mergeCell ref="C69:C70"/>
    <mergeCell ref="D69:D70"/>
    <mergeCell ref="E69:E70"/>
    <mergeCell ref="F69:F70"/>
    <mergeCell ref="G69:G70"/>
    <mergeCell ref="H69:H70"/>
    <mergeCell ref="I69:I70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A63:A64"/>
    <mergeCell ref="B63:B64"/>
    <mergeCell ref="C63:C64"/>
    <mergeCell ref="D63:D64"/>
    <mergeCell ref="E63:E64"/>
    <mergeCell ref="F63:F64"/>
    <mergeCell ref="G63:G64"/>
    <mergeCell ref="H63:H64"/>
    <mergeCell ref="I63:I64"/>
    <mergeCell ref="A61:A62"/>
    <mergeCell ref="B61:B62"/>
    <mergeCell ref="C61:C62"/>
    <mergeCell ref="D61:D62"/>
    <mergeCell ref="E61:E62"/>
    <mergeCell ref="F61:F62"/>
    <mergeCell ref="G61:G62"/>
    <mergeCell ref="H61:H62"/>
    <mergeCell ref="I61:I62"/>
    <mergeCell ref="A59:A60"/>
    <mergeCell ref="B59:B60"/>
    <mergeCell ref="C59:C60"/>
    <mergeCell ref="D59:D60"/>
    <mergeCell ref="E59:E60"/>
    <mergeCell ref="F59:F60"/>
    <mergeCell ref="G59:G60"/>
    <mergeCell ref="H59:H60"/>
    <mergeCell ref="I59:I60"/>
    <mergeCell ref="A57:A58"/>
    <mergeCell ref="B57:B58"/>
    <mergeCell ref="C57:C58"/>
    <mergeCell ref="D57:D58"/>
    <mergeCell ref="E57:E58"/>
    <mergeCell ref="F57:F58"/>
    <mergeCell ref="G57:G58"/>
    <mergeCell ref="H57:H58"/>
    <mergeCell ref="I57:I58"/>
    <mergeCell ref="D53:D54"/>
    <mergeCell ref="E53:E54"/>
    <mergeCell ref="F53:F54"/>
    <mergeCell ref="G53:G54"/>
    <mergeCell ref="H53:H54"/>
    <mergeCell ref="I53:I54"/>
    <mergeCell ref="A55:A56"/>
    <mergeCell ref="B55:B56"/>
    <mergeCell ref="C55:C56"/>
    <mergeCell ref="D55:D56"/>
    <mergeCell ref="E55:E56"/>
    <mergeCell ref="F55:F56"/>
    <mergeCell ref="G55:G56"/>
    <mergeCell ref="H55:H56"/>
    <mergeCell ref="I55:I56"/>
    <mergeCell ref="I49:I50"/>
    <mergeCell ref="A51:A52"/>
    <mergeCell ref="B51:B52"/>
    <mergeCell ref="C51:C52"/>
    <mergeCell ref="D51:D52"/>
    <mergeCell ref="E51:E52"/>
    <mergeCell ref="F51:F52"/>
    <mergeCell ref="G51:G52"/>
    <mergeCell ref="H51:H52"/>
    <mergeCell ref="I51:I52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4:A25"/>
    <mergeCell ref="B24:B25"/>
    <mergeCell ref="C24:C25"/>
    <mergeCell ref="D24:D25"/>
    <mergeCell ref="E24:E25"/>
    <mergeCell ref="F24:F25"/>
    <mergeCell ref="A27:H27"/>
    <mergeCell ref="A42:H42"/>
    <mergeCell ref="E44:F44"/>
    <mergeCell ref="E45:F45"/>
    <mergeCell ref="B47:H47"/>
    <mergeCell ref="A49:A50"/>
    <mergeCell ref="B49:B50"/>
    <mergeCell ref="A67:A68"/>
    <mergeCell ref="B67:B68"/>
    <mergeCell ref="C67:C68"/>
    <mergeCell ref="D67:D68"/>
    <mergeCell ref="E67:E68"/>
    <mergeCell ref="F67:F68"/>
    <mergeCell ref="G67:G68"/>
    <mergeCell ref="H67:H68"/>
    <mergeCell ref="C49:C50"/>
    <mergeCell ref="D49:D50"/>
    <mergeCell ref="E49:E50"/>
    <mergeCell ref="F49:F50"/>
    <mergeCell ref="G49:G50"/>
    <mergeCell ref="H49:H50"/>
    <mergeCell ref="A53:A54"/>
    <mergeCell ref="B53:B54"/>
    <mergeCell ref="C53:C54"/>
    <mergeCell ref="A71:A72"/>
    <mergeCell ref="B71:B72"/>
    <mergeCell ref="C71:C72"/>
    <mergeCell ref="D71:D72"/>
    <mergeCell ref="E71:E72"/>
    <mergeCell ref="F71:F72"/>
    <mergeCell ref="G71:G72"/>
    <mergeCell ref="H71:H72"/>
    <mergeCell ref="I71:I72"/>
    <mergeCell ref="A73:A74"/>
    <mergeCell ref="B73:B74"/>
    <mergeCell ref="C73:C74"/>
    <mergeCell ref="D73:D74"/>
    <mergeCell ref="E73:E74"/>
    <mergeCell ref="F73:F74"/>
    <mergeCell ref="G73:G74"/>
    <mergeCell ref="H73:H74"/>
    <mergeCell ref="I73:I74"/>
    <mergeCell ref="J75:J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J77:J78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A79:A80"/>
    <mergeCell ref="B79:B80"/>
    <mergeCell ref="C79:C80"/>
    <mergeCell ref="D79:D80"/>
    <mergeCell ref="E79:E80"/>
    <mergeCell ref="F79:F80"/>
    <mergeCell ref="G79:G80"/>
    <mergeCell ref="H79:H80"/>
    <mergeCell ref="I79:I80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A87:A88"/>
    <mergeCell ref="B87:B88"/>
    <mergeCell ref="C87:C88"/>
    <mergeCell ref="D87:D88"/>
    <mergeCell ref="E87:E88"/>
    <mergeCell ref="F87:F88"/>
    <mergeCell ref="G87:G88"/>
    <mergeCell ref="H87:H88"/>
    <mergeCell ref="I87:I88"/>
    <mergeCell ref="A89:A90"/>
    <mergeCell ref="B89:B90"/>
    <mergeCell ref="C89:C90"/>
    <mergeCell ref="D89:D90"/>
    <mergeCell ref="E89:E90"/>
    <mergeCell ref="F89:F90"/>
    <mergeCell ref="G89:G90"/>
    <mergeCell ref="H89:H90"/>
    <mergeCell ref="I89:I90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A95:A96"/>
    <mergeCell ref="B95:B96"/>
    <mergeCell ref="C95:C96"/>
    <mergeCell ref="D95:D96"/>
    <mergeCell ref="E95:E96"/>
    <mergeCell ref="F95:F96"/>
    <mergeCell ref="G95:G96"/>
    <mergeCell ref="H95:H96"/>
    <mergeCell ref="I95:I96"/>
    <mergeCell ref="A97:A98"/>
    <mergeCell ref="B97:B98"/>
    <mergeCell ref="C97:C98"/>
    <mergeCell ref="D97:D98"/>
    <mergeCell ref="E97:E98"/>
    <mergeCell ref="F97:F98"/>
    <mergeCell ref="G97:G98"/>
    <mergeCell ref="H97:H98"/>
    <mergeCell ref="A100:H100"/>
  </mergeCells>
  <conditionalFormatting sqref="G44:G45">
    <cfRule type="cellIs" dxfId="18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Q109"/>
  <sheetViews>
    <sheetView topLeftCell="A13" workbookViewId="0">
      <selection activeCell="J24" sqref="J24"/>
    </sheetView>
  </sheetViews>
  <sheetFormatPr defaultColWidth="9.140625"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33"/>
      <c r="B1" s="233"/>
      <c r="C1" s="233"/>
      <c r="D1" s="233"/>
      <c r="E1" s="233"/>
      <c r="F1" s="233"/>
      <c r="G1" s="233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34" t="s">
        <v>1</v>
      </c>
      <c r="E3" s="234"/>
      <c r="F3" s="61">
        <v>43927</v>
      </c>
      <c r="G3" s="7"/>
      <c r="H3" s="1"/>
    </row>
    <row r="4" spans="1:17" x14ac:dyDescent="0.25">
      <c r="A4" s="4"/>
      <c r="B4" s="1"/>
      <c r="C4" s="5"/>
      <c r="D4" s="235" t="s">
        <v>2</v>
      </c>
      <c r="E4" s="235"/>
      <c r="F4" s="9">
        <v>37197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36" t="s">
        <v>123</v>
      </c>
      <c r="B6" s="236"/>
      <c r="C6" s="236"/>
      <c r="D6" s="236"/>
      <c r="E6" s="236"/>
      <c r="F6" s="236"/>
      <c r="G6" s="236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1545</v>
      </c>
      <c r="D10" s="71">
        <v>14</v>
      </c>
      <c r="E10" s="72">
        <f t="shared" si="0"/>
        <v>21630</v>
      </c>
      <c r="F10" s="73">
        <v>12</v>
      </c>
      <c r="G10" s="74">
        <f t="shared" si="1"/>
        <v>1802.5</v>
      </c>
      <c r="H10" s="80"/>
      <c r="I10" s="81">
        <v>3045</v>
      </c>
      <c r="J10" s="76">
        <v>1500</v>
      </c>
      <c r="K10" s="83">
        <v>1545</v>
      </c>
      <c r="L10" s="82">
        <v>4000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24000</v>
      </c>
      <c r="D21" s="86">
        <v>10</v>
      </c>
      <c r="E21" s="72">
        <f t="shared" si="0"/>
        <v>240000</v>
      </c>
      <c r="F21" s="73">
        <v>12</v>
      </c>
      <c r="G21" s="74">
        <f t="shared" si="1"/>
        <v>20000</v>
      </c>
      <c r="H21" s="75"/>
      <c r="I21" s="81">
        <v>22500</v>
      </c>
      <c r="J21" s="76">
        <v>1500</v>
      </c>
      <c r="K21" s="109">
        <v>24000</v>
      </c>
      <c r="L21" s="110">
        <f>SUM(L8:L20)</f>
        <v>24000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25694.54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25694.54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pageSetup scale="46"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42"/>
  <sheetViews>
    <sheetView workbookViewId="0">
      <selection activeCell="G3" sqref="G3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33" t="s">
        <v>0</v>
      </c>
      <c r="B1" s="233"/>
      <c r="C1" s="233"/>
      <c r="D1" s="233"/>
      <c r="E1" s="233"/>
      <c r="F1" s="233"/>
      <c r="G1" s="233"/>
      <c r="H1" s="233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34" t="s">
        <v>1</v>
      </c>
      <c r="F3" s="234"/>
      <c r="G3" s="8">
        <v>43955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35" t="s">
        <v>2</v>
      </c>
      <c r="F4" s="235"/>
      <c r="G4" s="9">
        <v>37532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36" t="s">
        <v>4</v>
      </c>
      <c r="C6" s="236"/>
      <c r="D6" s="236"/>
      <c r="E6" s="236"/>
      <c r="F6" s="236"/>
      <c r="G6" s="236"/>
      <c r="H6" s="236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37">
        <v>1</v>
      </c>
      <c r="B8" s="239" t="s">
        <v>354</v>
      </c>
      <c r="C8" s="239" t="s">
        <v>355</v>
      </c>
      <c r="D8" s="241" t="s">
        <v>356</v>
      </c>
      <c r="E8" s="243">
        <v>43920</v>
      </c>
      <c r="F8" s="245">
        <v>47</v>
      </c>
      <c r="G8" s="246" t="s">
        <v>322</v>
      </c>
      <c r="H8" s="248">
        <v>4029.87</v>
      </c>
      <c r="I8" s="250"/>
      <c r="J8" s="19"/>
      <c r="K8" s="19"/>
      <c r="L8" s="19"/>
    </row>
    <row r="9" spans="1:12" x14ac:dyDescent="0.25">
      <c r="A9" s="238"/>
      <c r="B9" s="240"/>
      <c r="C9" s="240"/>
      <c r="D9" s="242"/>
      <c r="E9" s="244"/>
      <c r="F9" s="245"/>
      <c r="G9" s="247"/>
      <c r="H9" s="249"/>
      <c r="I9" s="251"/>
      <c r="J9" s="19"/>
      <c r="K9" s="20"/>
      <c r="L9" s="20"/>
    </row>
    <row r="10" spans="1:12" ht="15" customHeight="1" x14ac:dyDescent="0.25">
      <c r="A10" s="237">
        <v>2</v>
      </c>
      <c r="B10" s="239" t="s">
        <v>357</v>
      </c>
      <c r="C10" s="239" t="s">
        <v>282</v>
      </c>
      <c r="D10" s="241" t="s">
        <v>173</v>
      </c>
      <c r="E10" s="243">
        <v>43929</v>
      </c>
      <c r="F10" s="245">
        <v>38</v>
      </c>
      <c r="G10" s="246" t="s">
        <v>16</v>
      </c>
      <c r="H10" s="248">
        <v>2127.83</v>
      </c>
      <c r="I10" s="250"/>
      <c r="J10" s="19"/>
      <c r="K10" s="1"/>
      <c r="L10" s="1"/>
    </row>
    <row r="11" spans="1:12" x14ac:dyDescent="0.25">
      <c r="A11" s="238"/>
      <c r="B11" s="240"/>
      <c r="C11" s="240"/>
      <c r="D11" s="242"/>
      <c r="E11" s="244"/>
      <c r="F11" s="245"/>
      <c r="G11" s="247"/>
      <c r="H11" s="249"/>
      <c r="I11" s="251"/>
      <c r="J11" s="19"/>
      <c r="K11" s="1"/>
      <c r="L11" s="1"/>
    </row>
    <row r="12" spans="1:12" x14ac:dyDescent="0.25">
      <c r="A12" s="237">
        <v>3</v>
      </c>
      <c r="B12" s="239"/>
      <c r="C12" s="239"/>
      <c r="D12" s="241"/>
      <c r="E12" s="243"/>
      <c r="F12" s="245"/>
      <c r="G12" s="246"/>
      <c r="H12" s="252">
        <v>0</v>
      </c>
      <c r="I12" s="250"/>
      <c r="J12" s="19"/>
      <c r="K12" s="1"/>
      <c r="L12" s="1"/>
    </row>
    <row r="13" spans="1:12" x14ac:dyDescent="0.25">
      <c r="A13" s="238"/>
      <c r="B13" s="240"/>
      <c r="C13" s="240"/>
      <c r="D13" s="242"/>
      <c r="E13" s="244"/>
      <c r="F13" s="245"/>
      <c r="G13" s="247"/>
      <c r="H13" s="252"/>
      <c r="I13" s="251"/>
      <c r="J13" s="19"/>
      <c r="K13" s="1"/>
      <c r="L13" s="1"/>
    </row>
    <row r="14" spans="1:12" x14ac:dyDescent="0.25">
      <c r="A14" s="237">
        <v>4</v>
      </c>
      <c r="B14" s="239"/>
      <c r="C14" s="239"/>
      <c r="D14" s="241"/>
      <c r="E14" s="243"/>
      <c r="F14" s="245"/>
      <c r="G14" s="246"/>
      <c r="H14" s="252">
        <v>0</v>
      </c>
      <c r="I14" s="250"/>
      <c r="J14" s="19"/>
      <c r="K14" s="19"/>
    </row>
    <row r="15" spans="1:12" x14ac:dyDescent="0.25">
      <c r="A15" s="238"/>
      <c r="B15" s="240"/>
      <c r="C15" s="240"/>
      <c r="D15" s="242"/>
      <c r="E15" s="244"/>
      <c r="F15" s="245"/>
      <c r="G15" s="247"/>
      <c r="H15" s="252"/>
      <c r="I15" s="251"/>
      <c r="J15" s="19"/>
      <c r="K15" s="19"/>
    </row>
    <row r="16" spans="1:12" x14ac:dyDescent="0.25">
      <c r="A16" s="237">
        <v>5</v>
      </c>
      <c r="B16" s="239"/>
      <c r="C16" s="239"/>
      <c r="D16" s="241"/>
      <c r="E16" s="243"/>
      <c r="F16" s="245"/>
      <c r="G16" s="246"/>
      <c r="H16" s="252">
        <v>0</v>
      </c>
      <c r="I16" s="250"/>
      <c r="J16" s="19"/>
      <c r="K16" s="19"/>
    </row>
    <row r="17" spans="1:11" x14ac:dyDescent="0.25">
      <c r="A17" s="238"/>
      <c r="B17" s="240"/>
      <c r="C17" s="240"/>
      <c r="D17" s="242"/>
      <c r="E17" s="244"/>
      <c r="F17" s="245"/>
      <c r="G17" s="247"/>
      <c r="H17" s="252"/>
      <c r="I17" s="251"/>
      <c r="J17" s="19"/>
      <c r="K17" s="19"/>
    </row>
    <row r="18" spans="1:11" ht="15" customHeight="1" x14ac:dyDescent="0.25">
      <c r="A18" s="237">
        <v>6</v>
      </c>
      <c r="B18" s="239"/>
      <c r="C18" s="239"/>
      <c r="D18" s="241"/>
      <c r="E18" s="243"/>
      <c r="F18" s="245"/>
      <c r="G18" s="246"/>
      <c r="H18" s="252">
        <v>0</v>
      </c>
      <c r="I18" s="250"/>
      <c r="J18" s="19"/>
      <c r="K18" s="19"/>
    </row>
    <row r="19" spans="1:11" x14ac:dyDescent="0.25">
      <c r="A19" s="238"/>
      <c r="B19" s="240"/>
      <c r="C19" s="240"/>
      <c r="D19" s="242"/>
      <c r="E19" s="244"/>
      <c r="F19" s="245"/>
      <c r="G19" s="247"/>
      <c r="H19" s="252"/>
      <c r="I19" s="251"/>
      <c r="J19" s="19"/>
      <c r="K19" s="19"/>
    </row>
    <row r="20" spans="1:11" x14ac:dyDescent="0.25">
      <c r="A20" s="237">
        <v>7</v>
      </c>
      <c r="B20" s="239"/>
      <c r="C20" s="239"/>
      <c r="D20" s="241"/>
      <c r="E20" s="243"/>
      <c r="F20" s="258"/>
      <c r="G20" s="246"/>
      <c r="H20" s="252">
        <v>0</v>
      </c>
      <c r="I20" s="250"/>
      <c r="J20" s="19"/>
      <c r="K20" s="19"/>
    </row>
    <row r="21" spans="1:11" x14ac:dyDescent="0.25">
      <c r="A21" s="238"/>
      <c r="B21" s="240"/>
      <c r="C21" s="240"/>
      <c r="D21" s="242"/>
      <c r="E21" s="244"/>
      <c r="F21" s="258"/>
      <c r="G21" s="247"/>
      <c r="H21" s="252"/>
      <c r="I21" s="251"/>
      <c r="J21" s="19"/>
      <c r="K21" s="19"/>
    </row>
    <row r="22" spans="1:11" x14ac:dyDescent="0.25">
      <c r="A22" s="237">
        <v>8</v>
      </c>
      <c r="B22" s="239"/>
      <c r="C22" s="239"/>
      <c r="D22" s="241"/>
      <c r="E22" s="243"/>
      <c r="F22" s="245"/>
      <c r="G22" s="246"/>
      <c r="H22" s="252">
        <v>0</v>
      </c>
      <c r="I22" s="250"/>
      <c r="J22" s="19"/>
      <c r="K22" s="19"/>
    </row>
    <row r="23" spans="1:11" x14ac:dyDescent="0.25">
      <c r="A23" s="238"/>
      <c r="B23" s="240"/>
      <c r="C23" s="240"/>
      <c r="D23" s="242"/>
      <c r="E23" s="244"/>
      <c r="F23" s="245"/>
      <c r="G23" s="247"/>
      <c r="H23" s="252"/>
      <c r="I23" s="251"/>
      <c r="J23" s="19"/>
      <c r="K23" s="19"/>
    </row>
    <row r="24" spans="1:11" ht="15" customHeight="1" x14ac:dyDescent="0.25">
      <c r="A24" s="237">
        <v>9</v>
      </c>
      <c r="B24" s="239"/>
      <c r="C24" s="239"/>
      <c r="D24" s="241"/>
      <c r="E24" s="243"/>
      <c r="F24" s="258"/>
      <c r="G24" s="246"/>
      <c r="H24" s="252">
        <v>0</v>
      </c>
      <c r="I24" s="250"/>
      <c r="J24" s="19"/>
      <c r="K24" s="19"/>
    </row>
    <row r="25" spans="1:11" x14ac:dyDescent="0.25">
      <c r="A25" s="238"/>
      <c r="B25" s="240"/>
      <c r="C25" s="240"/>
      <c r="D25" s="242"/>
      <c r="E25" s="244"/>
      <c r="F25" s="258"/>
      <c r="G25" s="247"/>
      <c r="H25" s="252"/>
      <c r="I25" s="251"/>
      <c r="J25" s="19"/>
      <c r="K25" s="19"/>
    </row>
    <row r="26" spans="1:11" x14ac:dyDescent="0.25">
      <c r="A26" s="237">
        <v>10</v>
      </c>
      <c r="B26" s="239"/>
      <c r="C26" s="239"/>
      <c r="D26" s="241"/>
      <c r="E26" s="243"/>
      <c r="F26" s="253"/>
      <c r="G26" s="254"/>
      <c r="H26" s="252">
        <v>0</v>
      </c>
      <c r="I26" s="250"/>
      <c r="J26" s="19"/>
      <c r="K26" s="19"/>
    </row>
    <row r="27" spans="1:11" x14ac:dyDescent="0.25">
      <c r="A27" s="238"/>
      <c r="B27" s="240"/>
      <c r="C27" s="240"/>
      <c r="D27" s="242"/>
      <c r="E27" s="244"/>
      <c r="F27" s="249"/>
      <c r="G27" s="255"/>
      <c r="H27" s="252"/>
      <c r="I27" s="251"/>
      <c r="J27" s="19"/>
      <c r="K27" s="19"/>
    </row>
    <row r="28" spans="1:11" x14ac:dyDescent="0.25">
      <c r="A28" s="237">
        <v>11</v>
      </c>
      <c r="B28" s="239"/>
      <c r="C28" s="239"/>
      <c r="D28" s="241"/>
      <c r="E28" s="243"/>
      <c r="F28" s="253"/>
      <c r="G28" s="254"/>
      <c r="H28" s="252">
        <v>0</v>
      </c>
      <c r="I28" s="250"/>
      <c r="J28" s="19"/>
      <c r="K28" s="19"/>
    </row>
    <row r="29" spans="1:11" x14ac:dyDescent="0.25">
      <c r="A29" s="238"/>
      <c r="B29" s="240"/>
      <c r="C29" s="240"/>
      <c r="D29" s="242"/>
      <c r="E29" s="244"/>
      <c r="F29" s="249"/>
      <c r="G29" s="255"/>
      <c r="H29" s="252"/>
      <c r="I29" s="251"/>
      <c r="J29" s="19"/>
      <c r="K29" s="20"/>
    </row>
    <row r="30" spans="1:11" x14ac:dyDescent="0.25">
      <c r="A30" s="237">
        <v>12</v>
      </c>
      <c r="B30" s="239"/>
      <c r="C30" s="239"/>
      <c r="D30" s="241"/>
      <c r="E30" s="243"/>
      <c r="F30" s="253"/>
      <c r="G30" s="254"/>
      <c r="H30" s="252">
        <v>0</v>
      </c>
      <c r="I30" s="256"/>
      <c r="J30" s="19"/>
      <c r="K30" s="1"/>
    </row>
    <row r="31" spans="1:11" x14ac:dyDescent="0.25">
      <c r="A31" s="238"/>
      <c r="B31" s="240"/>
      <c r="C31" s="240"/>
      <c r="D31" s="242"/>
      <c r="E31" s="244"/>
      <c r="F31" s="249"/>
      <c r="G31" s="255"/>
      <c r="H31" s="252"/>
      <c r="I31" s="257"/>
      <c r="J31" s="19"/>
      <c r="K31" s="1"/>
    </row>
    <row r="32" spans="1:11" x14ac:dyDescent="0.25">
      <c r="A32" s="237">
        <v>13</v>
      </c>
      <c r="B32" s="239"/>
      <c r="C32" s="239"/>
      <c r="D32" s="241"/>
      <c r="E32" s="243"/>
      <c r="F32" s="253"/>
      <c r="G32" s="254"/>
      <c r="H32" s="252">
        <v>0</v>
      </c>
      <c r="I32" s="256"/>
      <c r="J32" s="19"/>
      <c r="K32" s="1"/>
    </row>
    <row r="33" spans="1:12" x14ac:dyDescent="0.25">
      <c r="A33" s="238"/>
      <c r="B33" s="240"/>
      <c r="C33" s="240"/>
      <c r="D33" s="242"/>
      <c r="E33" s="244"/>
      <c r="F33" s="249"/>
      <c r="G33" s="255"/>
      <c r="H33" s="252"/>
      <c r="I33" s="257"/>
      <c r="J33" s="19"/>
      <c r="K33" s="1"/>
    </row>
    <row r="34" spans="1:12" x14ac:dyDescent="0.25">
      <c r="A34" s="237">
        <v>14</v>
      </c>
      <c r="B34" s="239"/>
      <c r="C34" s="239"/>
      <c r="D34" s="241"/>
      <c r="E34" s="243"/>
      <c r="F34" s="258"/>
      <c r="G34" s="246"/>
      <c r="H34" s="252">
        <v>0</v>
      </c>
      <c r="I34" s="256"/>
      <c r="J34" s="19"/>
      <c r="K34" s="19"/>
      <c r="L34" s="19"/>
    </row>
    <row r="35" spans="1:12" x14ac:dyDescent="0.25">
      <c r="A35" s="238"/>
      <c r="B35" s="240"/>
      <c r="C35" s="240"/>
      <c r="D35" s="242"/>
      <c r="E35" s="244"/>
      <c r="F35" s="258"/>
      <c r="G35" s="247"/>
      <c r="H35" s="252"/>
      <c r="I35" s="257"/>
      <c r="J35" s="19"/>
      <c r="K35" s="19"/>
      <c r="L35" s="19"/>
    </row>
    <row r="36" spans="1:12" ht="15" customHeight="1" x14ac:dyDescent="0.25">
      <c r="A36" s="237">
        <v>15</v>
      </c>
      <c r="B36" s="243"/>
      <c r="C36" s="239"/>
      <c r="D36" s="241"/>
      <c r="E36" s="243"/>
      <c r="F36" s="258"/>
      <c r="G36" s="246"/>
      <c r="H36" s="252">
        <v>0</v>
      </c>
      <c r="I36" s="259"/>
      <c r="J36" s="19"/>
      <c r="K36" s="19"/>
      <c r="L36" s="19"/>
    </row>
    <row r="37" spans="1:12" x14ac:dyDescent="0.25">
      <c r="A37" s="238"/>
      <c r="B37" s="244"/>
      <c r="C37" s="240"/>
      <c r="D37" s="242"/>
      <c r="E37" s="244"/>
      <c r="F37" s="258"/>
      <c r="G37" s="247"/>
      <c r="H37" s="252"/>
      <c r="I37" s="245"/>
      <c r="J37" s="19"/>
      <c r="K37" s="19"/>
      <c r="L37" s="19"/>
    </row>
    <row r="38" spans="1:12" x14ac:dyDescent="0.25">
      <c r="A38" s="237">
        <v>16</v>
      </c>
      <c r="B38" s="243"/>
      <c r="C38" s="239"/>
      <c r="D38" s="241"/>
      <c r="E38" s="243"/>
      <c r="F38" s="258"/>
      <c r="G38" s="246"/>
      <c r="H38" s="252">
        <v>0</v>
      </c>
      <c r="I38" s="259"/>
      <c r="J38" s="19"/>
      <c r="K38" s="19"/>
      <c r="L38" s="19"/>
    </row>
    <row r="39" spans="1:12" x14ac:dyDescent="0.25">
      <c r="A39" s="238"/>
      <c r="B39" s="244"/>
      <c r="C39" s="240"/>
      <c r="D39" s="242"/>
      <c r="E39" s="244"/>
      <c r="F39" s="258"/>
      <c r="G39" s="247"/>
      <c r="H39" s="252"/>
      <c r="I39" s="245"/>
      <c r="J39" s="19"/>
      <c r="K39" s="19"/>
      <c r="L39" s="19"/>
    </row>
    <row r="40" spans="1:12" x14ac:dyDescent="0.25">
      <c r="A40" s="237">
        <v>17</v>
      </c>
      <c r="B40" s="239"/>
      <c r="C40" s="239"/>
      <c r="D40" s="241"/>
      <c r="E40" s="243"/>
      <c r="F40" s="258"/>
      <c r="G40" s="246"/>
      <c r="H40" s="252">
        <v>0</v>
      </c>
      <c r="I40" s="259"/>
      <c r="J40" s="19"/>
      <c r="K40" s="19"/>
      <c r="L40" s="19"/>
    </row>
    <row r="41" spans="1:12" x14ac:dyDescent="0.25">
      <c r="A41" s="238"/>
      <c r="B41" s="240"/>
      <c r="C41" s="240"/>
      <c r="D41" s="242"/>
      <c r="E41" s="244"/>
      <c r="F41" s="258"/>
      <c r="G41" s="247"/>
      <c r="H41" s="252"/>
      <c r="I41" s="245"/>
      <c r="J41" s="19"/>
      <c r="K41" s="19"/>
      <c r="L41" s="19"/>
    </row>
    <row r="42" spans="1:12" x14ac:dyDescent="0.25">
      <c r="A42" s="237">
        <v>18</v>
      </c>
      <c r="B42" s="239"/>
      <c r="C42" s="239"/>
      <c r="D42" s="241"/>
      <c r="E42" s="243"/>
      <c r="F42" s="260"/>
      <c r="G42" s="261"/>
      <c r="H42" s="252">
        <v>0</v>
      </c>
      <c r="I42" s="245"/>
      <c r="J42" s="19"/>
      <c r="K42" s="19"/>
      <c r="L42" s="19"/>
    </row>
    <row r="43" spans="1:12" x14ac:dyDescent="0.25">
      <c r="A43" s="238"/>
      <c r="B43" s="240"/>
      <c r="C43" s="240"/>
      <c r="D43" s="242"/>
      <c r="E43" s="244"/>
      <c r="F43" s="260"/>
      <c r="G43" s="261"/>
      <c r="H43" s="252"/>
      <c r="I43" s="245"/>
      <c r="J43" s="19"/>
      <c r="K43" s="19"/>
      <c r="L43" s="19"/>
    </row>
    <row r="44" spans="1:12" x14ac:dyDescent="0.25">
      <c r="A44" s="237">
        <v>19</v>
      </c>
      <c r="B44" s="239"/>
      <c r="C44" s="239"/>
      <c r="D44" s="241"/>
      <c r="E44" s="243"/>
      <c r="F44" s="260"/>
      <c r="G44" s="261"/>
      <c r="H44" s="252">
        <v>0</v>
      </c>
      <c r="I44" s="245"/>
      <c r="J44" s="19"/>
      <c r="K44" s="19"/>
      <c r="L44" s="19"/>
    </row>
    <row r="45" spans="1:12" x14ac:dyDescent="0.25">
      <c r="A45" s="238"/>
      <c r="B45" s="240"/>
      <c r="C45" s="240"/>
      <c r="D45" s="242"/>
      <c r="E45" s="244"/>
      <c r="F45" s="260"/>
      <c r="G45" s="261"/>
      <c r="H45" s="252"/>
      <c r="I45" s="245"/>
      <c r="J45" s="19"/>
      <c r="K45" s="19"/>
      <c r="L45" s="19"/>
    </row>
    <row r="46" spans="1:12" x14ac:dyDescent="0.25">
      <c r="A46" s="237">
        <v>20</v>
      </c>
      <c r="B46" s="239"/>
      <c r="C46" s="239"/>
      <c r="D46" s="241"/>
      <c r="E46" s="243"/>
      <c r="F46" s="260"/>
      <c r="G46" s="261"/>
      <c r="H46" s="252">
        <v>0</v>
      </c>
      <c r="I46" s="245"/>
      <c r="J46" s="19"/>
      <c r="K46" s="19"/>
    </row>
    <row r="47" spans="1:12" x14ac:dyDescent="0.25">
      <c r="A47" s="238"/>
      <c r="B47" s="240"/>
      <c r="C47" s="240"/>
      <c r="D47" s="242"/>
      <c r="E47" s="244"/>
      <c r="F47" s="260"/>
      <c r="G47" s="261"/>
      <c r="H47" s="252"/>
      <c r="I47" s="245"/>
      <c r="J47" s="19"/>
      <c r="K47" s="19"/>
      <c r="L47" s="19"/>
    </row>
    <row r="48" spans="1:12" x14ac:dyDescent="0.25">
      <c r="A48" s="237">
        <v>21</v>
      </c>
      <c r="B48" s="239"/>
      <c r="C48" s="239"/>
      <c r="D48" s="241"/>
      <c r="E48" s="243"/>
      <c r="F48" s="260"/>
      <c r="G48" s="261"/>
      <c r="H48" s="252">
        <v>0</v>
      </c>
      <c r="I48" s="245"/>
      <c r="J48" s="19"/>
      <c r="K48" s="19"/>
      <c r="L48" s="19"/>
    </row>
    <row r="49" spans="1:12" x14ac:dyDescent="0.25">
      <c r="A49" s="238"/>
      <c r="B49" s="240"/>
      <c r="C49" s="240"/>
      <c r="D49" s="242"/>
      <c r="E49" s="244"/>
      <c r="F49" s="260"/>
      <c r="G49" s="261"/>
      <c r="H49" s="252"/>
      <c r="I49" s="245"/>
      <c r="J49" s="19"/>
      <c r="K49" s="19"/>
      <c r="L49" s="19"/>
    </row>
    <row r="50" spans="1:12" x14ac:dyDescent="0.25">
      <c r="A50" s="237">
        <v>22</v>
      </c>
      <c r="B50" s="239"/>
      <c r="C50" s="239"/>
      <c r="D50" s="241"/>
      <c r="E50" s="243"/>
      <c r="F50" s="260"/>
      <c r="G50" s="261"/>
      <c r="H50" s="252">
        <v>0</v>
      </c>
      <c r="I50" s="245"/>
      <c r="J50" s="19"/>
      <c r="K50" s="19"/>
      <c r="L50" s="19"/>
    </row>
    <row r="51" spans="1:12" x14ac:dyDescent="0.25">
      <c r="A51" s="238"/>
      <c r="B51" s="240"/>
      <c r="C51" s="240"/>
      <c r="D51" s="242"/>
      <c r="E51" s="244"/>
      <c r="F51" s="260"/>
      <c r="G51" s="261"/>
      <c r="H51" s="252"/>
      <c r="I51" s="245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6157.7</v>
      </c>
      <c r="I52" s="1"/>
      <c r="J52" s="1"/>
      <c r="K52" s="1"/>
      <c r="L52" s="1"/>
    </row>
    <row r="53" spans="1:12" x14ac:dyDescent="0.25">
      <c r="A53" s="262" t="s">
        <v>44</v>
      </c>
      <c r="B53" s="262"/>
      <c r="C53" s="262"/>
      <c r="D53" s="262"/>
      <c r="E53" s="262"/>
      <c r="F53" s="262"/>
      <c r="G53" s="262"/>
      <c r="H53" s="262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ht="45" x14ac:dyDescent="0.25">
      <c r="A55" s="122">
        <v>1</v>
      </c>
      <c r="B55" s="30" t="s">
        <v>336</v>
      </c>
      <c r="C55" s="30" t="s">
        <v>219</v>
      </c>
      <c r="D55" s="32" t="s">
        <v>337</v>
      </c>
      <c r="E55" s="33" t="s">
        <v>358</v>
      </c>
      <c r="F55" s="116">
        <v>2</v>
      </c>
      <c r="G55" s="106" t="s">
        <v>359</v>
      </c>
      <c r="H55" s="123">
        <v>1650</v>
      </c>
      <c r="I55" s="37"/>
      <c r="J55" s="1"/>
      <c r="K55" s="1"/>
      <c r="L55" s="1"/>
    </row>
    <row r="56" spans="1:12" ht="45" x14ac:dyDescent="0.25">
      <c r="A56" s="122">
        <v>2</v>
      </c>
      <c r="B56" s="30" t="s">
        <v>336</v>
      </c>
      <c r="C56" s="30" t="s">
        <v>219</v>
      </c>
      <c r="D56" s="32" t="s">
        <v>337</v>
      </c>
      <c r="E56" s="33" t="s">
        <v>360</v>
      </c>
      <c r="F56" s="116">
        <v>2</v>
      </c>
      <c r="G56" s="106" t="s">
        <v>361</v>
      </c>
      <c r="H56" s="123">
        <v>3150</v>
      </c>
      <c r="I56" s="37"/>
      <c r="J56" s="1"/>
      <c r="K56" s="1"/>
      <c r="L56" s="1"/>
    </row>
    <row r="57" spans="1:12" ht="45" x14ac:dyDescent="0.25">
      <c r="A57" s="122">
        <v>3</v>
      </c>
      <c r="B57" s="30" t="s">
        <v>336</v>
      </c>
      <c r="C57" s="30" t="s">
        <v>219</v>
      </c>
      <c r="D57" s="32" t="s">
        <v>337</v>
      </c>
      <c r="E57" s="33" t="s">
        <v>362</v>
      </c>
      <c r="F57" s="116">
        <v>2</v>
      </c>
      <c r="G57" s="106" t="s">
        <v>363</v>
      </c>
      <c r="H57" s="123">
        <v>3000</v>
      </c>
      <c r="I57" s="37"/>
      <c r="J57" s="1"/>
      <c r="K57" s="1"/>
      <c r="L57" s="1"/>
    </row>
    <row r="58" spans="1:12" ht="45" x14ac:dyDescent="0.25">
      <c r="A58" s="122">
        <v>4</v>
      </c>
      <c r="B58" s="30" t="s">
        <v>336</v>
      </c>
      <c r="C58" s="30" t="s">
        <v>219</v>
      </c>
      <c r="D58" s="32" t="s">
        <v>337</v>
      </c>
      <c r="E58" s="33" t="s">
        <v>364</v>
      </c>
      <c r="F58" s="116">
        <v>2</v>
      </c>
      <c r="G58" s="106" t="s">
        <v>365</v>
      </c>
      <c r="H58" s="123">
        <v>1200</v>
      </c>
      <c r="I58" s="37"/>
      <c r="J58" s="1"/>
      <c r="K58" s="1"/>
      <c r="L58" s="1"/>
    </row>
    <row r="59" spans="1:12" ht="45" x14ac:dyDescent="0.25">
      <c r="A59" s="122">
        <v>5</v>
      </c>
      <c r="B59" s="30" t="s">
        <v>336</v>
      </c>
      <c r="C59" s="30" t="s">
        <v>219</v>
      </c>
      <c r="D59" s="32" t="s">
        <v>337</v>
      </c>
      <c r="E59" s="33" t="s">
        <v>366</v>
      </c>
      <c r="F59" s="116">
        <v>2</v>
      </c>
      <c r="G59" s="106" t="s">
        <v>367</v>
      </c>
      <c r="H59" s="123">
        <v>2250</v>
      </c>
      <c r="I59" s="37"/>
      <c r="J59" s="1"/>
      <c r="K59" s="1"/>
      <c r="L59" s="1"/>
    </row>
    <row r="60" spans="1:12" ht="45" x14ac:dyDescent="0.25">
      <c r="A60" s="122">
        <v>6</v>
      </c>
      <c r="B60" s="30" t="s">
        <v>336</v>
      </c>
      <c r="C60" s="30" t="s">
        <v>219</v>
      </c>
      <c r="D60" s="32" t="s">
        <v>337</v>
      </c>
      <c r="E60" s="33">
        <v>43922</v>
      </c>
      <c r="F60" s="116">
        <v>2</v>
      </c>
      <c r="G60" s="106" t="s">
        <v>368</v>
      </c>
      <c r="H60" s="123">
        <v>12150</v>
      </c>
      <c r="I60" s="37"/>
      <c r="J60" s="1"/>
      <c r="K60" s="1"/>
      <c r="L60" s="1"/>
    </row>
    <row r="61" spans="1:12" ht="45" x14ac:dyDescent="0.25">
      <c r="A61" s="122">
        <v>7</v>
      </c>
      <c r="B61" s="30" t="s">
        <v>336</v>
      </c>
      <c r="C61" s="30" t="s">
        <v>219</v>
      </c>
      <c r="D61" s="32" t="s">
        <v>337</v>
      </c>
      <c r="E61" s="33">
        <v>43923</v>
      </c>
      <c r="F61" s="116">
        <v>2</v>
      </c>
      <c r="G61" s="106" t="s">
        <v>343</v>
      </c>
      <c r="H61" s="123">
        <v>7950</v>
      </c>
      <c r="I61" s="37"/>
      <c r="J61" s="1"/>
      <c r="K61" s="1"/>
      <c r="L61" s="1"/>
    </row>
    <row r="62" spans="1:12" ht="45" x14ac:dyDescent="0.25">
      <c r="A62" s="122">
        <v>8</v>
      </c>
      <c r="B62" s="30" t="s">
        <v>336</v>
      </c>
      <c r="C62" s="30" t="s">
        <v>219</v>
      </c>
      <c r="D62" s="32" t="s">
        <v>337</v>
      </c>
      <c r="E62" s="33">
        <v>43928</v>
      </c>
      <c r="F62" s="116">
        <v>2</v>
      </c>
      <c r="G62" s="106" t="s">
        <v>369</v>
      </c>
      <c r="H62" s="121">
        <v>2850</v>
      </c>
      <c r="I62" s="1"/>
      <c r="J62" s="1"/>
      <c r="K62" s="1"/>
      <c r="L62" s="1"/>
    </row>
    <row r="63" spans="1:12" ht="45" x14ac:dyDescent="0.25">
      <c r="A63" s="122">
        <v>9</v>
      </c>
      <c r="B63" s="30" t="s">
        <v>336</v>
      </c>
      <c r="C63" s="30" t="s">
        <v>219</v>
      </c>
      <c r="D63" s="32" t="s">
        <v>337</v>
      </c>
      <c r="E63" s="33">
        <v>43929</v>
      </c>
      <c r="F63" s="116">
        <v>2</v>
      </c>
      <c r="G63" s="106" t="s">
        <v>370</v>
      </c>
      <c r="H63" s="121">
        <v>1350</v>
      </c>
      <c r="I63" s="1"/>
      <c r="J63" s="1"/>
      <c r="K63" s="1"/>
      <c r="L63" s="1"/>
    </row>
    <row r="64" spans="1:12" ht="45" x14ac:dyDescent="0.25">
      <c r="A64" s="122">
        <v>10</v>
      </c>
      <c r="B64" s="30" t="s">
        <v>336</v>
      </c>
      <c r="C64" s="30" t="s">
        <v>219</v>
      </c>
      <c r="D64" s="32" t="s">
        <v>337</v>
      </c>
      <c r="E64" s="33">
        <v>43930</v>
      </c>
      <c r="F64" s="116">
        <v>2</v>
      </c>
      <c r="G64" s="106" t="s">
        <v>371</v>
      </c>
      <c r="H64" s="121">
        <v>8400</v>
      </c>
      <c r="I64" s="1"/>
      <c r="J64" s="1"/>
      <c r="K64" s="1"/>
      <c r="L64" s="1"/>
    </row>
    <row r="65" spans="1:12" ht="15.75" thickBot="1" x14ac:dyDescent="0.3">
      <c r="A65" s="41"/>
      <c r="B65" s="42"/>
      <c r="C65" s="43"/>
      <c r="D65" s="44"/>
      <c r="E65" s="45"/>
      <c r="F65" s="45"/>
      <c r="G65" s="46"/>
      <c r="H65" s="47">
        <f>SUM(H55:H64)</f>
        <v>43950</v>
      </c>
      <c r="I65" s="1"/>
      <c r="J65" s="1"/>
      <c r="K65" s="1"/>
      <c r="L65" s="1"/>
    </row>
    <row r="66" spans="1:12" ht="15.75" thickBot="1" x14ac:dyDescent="0.3">
      <c r="A66" s="3"/>
      <c r="B66" s="4"/>
      <c r="C66" s="1"/>
      <c r="D66" s="5"/>
      <c r="E66" s="10"/>
      <c r="F66" s="10"/>
      <c r="G66" s="48" t="s">
        <v>45</v>
      </c>
      <c r="H66" s="49">
        <f>SUM(H65,H52)</f>
        <v>50107.7</v>
      </c>
      <c r="I66" s="1"/>
      <c r="J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48"/>
      <c r="H67" s="50"/>
      <c r="I67" s="1"/>
      <c r="K67" s="1"/>
      <c r="L67" s="1"/>
    </row>
    <row r="68" spans="1:12" x14ac:dyDescent="0.25">
      <c r="A68" s="3"/>
      <c r="B68" s="4"/>
      <c r="C68" s="1"/>
      <c r="D68" s="5"/>
      <c r="E68" s="10"/>
      <c r="F68" s="10"/>
      <c r="G68" s="11"/>
      <c r="H68" s="7"/>
      <c r="I68" s="1"/>
      <c r="K68" s="1"/>
      <c r="L68" s="1"/>
    </row>
    <row r="69" spans="1:12" ht="18.75" x14ac:dyDescent="0.25">
      <c r="A69" s="233" t="s">
        <v>0</v>
      </c>
      <c r="B69" s="233"/>
      <c r="C69" s="233"/>
      <c r="D69" s="233"/>
      <c r="E69" s="233"/>
      <c r="F69" s="233"/>
      <c r="G69" s="233"/>
      <c r="H69" s="233"/>
      <c r="I69" s="1"/>
      <c r="K69" s="1"/>
      <c r="L69" s="1"/>
    </row>
    <row r="70" spans="1:12" x14ac:dyDescent="0.25">
      <c r="A70" s="3"/>
      <c r="B70" s="4"/>
      <c r="C70" s="1"/>
      <c r="D70" s="5"/>
      <c r="E70" s="1"/>
      <c r="F70" s="1"/>
      <c r="G70" s="6"/>
      <c r="H70" s="7"/>
      <c r="I70" s="1"/>
      <c r="K70" s="1"/>
      <c r="L70" s="1"/>
    </row>
    <row r="71" spans="1:12" x14ac:dyDescent="0.25">
      <c r="A71" s="3"/>
      <c r="B71" s="4"/>
      <c r="C71" s="1"/>
      <c r="D71" s="5"/>
      <c r="E71" s="234" t="s">
        <v>1</v>
      </c>
      <c r="F71" s="234"/>
      <c r="G71" s="8">
        <f>G3</f>
        <v>43955</v>
      </c>
      <c r="H71" s="7"/>
      <c r="I71" s="1"/>
      <c r="K71" s="1"/>
      <c r="L71" s="1"/>
    </row>
    <row r="72" spans="1:12" x14ac:dyDescent="0.25">
      <c r="A72" s="3"/>
      <c r="B72" s="4"/>
      <c r="C72" s="1"/>
      <c r="D72" s="5"/>
      <c r="E72" s="235" t="s">
        <v>2</v>
      </c>
      <c r="F72" s="235"/>
      <c r="G72" s="9">
        <f>G4</f>
        <v>37532</v>
      </c>
      <c r="H72" s="7"/>
      <c r="I72" s="1"/>
      <c r="K72" s="1"/>
      <c r="L72" s="1"/>
    </row>
    <row r="73" spans="1:12" x14ac:dyDescent="0.25">
      <c r="A73" s="3"/>
      <c r="B73" s="4"/>
      <c r="C73" s="1"/>
      <c r="D73" s="5"/>
      <c r="E73" s="10"/>
      <c r="F73" s="10"/>
      <c r="G73" s="11"/>
      <c r="H73" s="12" t="s">
        <v>46</v>
      </c>
      <c r="I73" s="12"/>
      <c r="K73" s="1"/>
      <c r="L73" s="1"/>
    </row>
    <row r="74" spans="1:12" x14ac:dyDescent="0.25">
      <c r="A74" s="13"/>
      <c r="B74" s="270" t="s">
        <v>47</v>
      </c>
      <c r="C74" s="271"/>
      <c r="D74" s="271"/>
      <c r="E74" s="271"/>
      <c r="F74" s="271"/>
      <c r="G74" s="271"/>
      <c r="H74" s="272"/>
      <c r="I74" s="1"/>
      <c r="J74" s="1"/>
      <c r="K74" s="1"/>
      <c r="L74" s="1"/>
    </row>
    <row r="75" spans="1:12" ht="29.25" x14ac:dyDescent="0.25">
      <c r="A75" s="13"/>
      <c r="B75" s="14" t="s">
        <v>5</v>
      </c>
      <c r="C75" s="14" t="s">
        <v>6</v>
      </c>
      <c r="D75" s="15" t="s">
        <v>7</v>
      </c>
      <c r="E75" s="16" t="s">
        <v>8</v>
      </c>
      <c r="F75" s="14" t="s">
        <v>9</v>
      </c>
      <c r="G75" s="16" t="s">
        <v>10</v>
      </c>
      <c r="H75" s="17" t="s">
        <v>11</v>
      </c>
      <c r="I75" s="18"/>
      <c r="J75" s="10"/>
      <c r="K75" s="10"/>
      <c r="L75" s="10"/>
    </row>
    <row r="76" spans="1:12" x14ac:dyDescent="0.25">
      <c r="A76" s="237">
        <v>1</v>
      </c>
      <c r="B76" s="239" t="s">
        <v>372</v>
      </c>
      <c r="C76" s="239" t="s">
        <v>373</v>
      </c>
      <c r="D76" s="241" t="s">
        <v>374</v>
      </c>
      <c r="E76" s="243">
        <v>43930</v>
      </c>
      <c r="F76" s="258">
        <v>14</v>
      </c>
      <c r="G76" s="246" t="s">
        <v>51</v>
      </c>
      <c r="H76" s="263">
        <v>1649.38</v>
      </c>
      <c r="I76" s="250"/>
      <c r="J76" s="264"/>
      <c r="K76" s="19"/>
      <c r="L76" s="19"/>
    </row>
    <row r="77" spans="1:12" x14ac:dyDescent="0.25">
      <c r="A77" s="238"/>
      <c r="B77" s="240"/>
      <c r="C77" s="240"/>
      <c r="D77" s="242"/>
      <c r="E77" s="244"/>
      <c r="F77" s="258"/>
      <c r="G77" s="247"/>
      <c r="H77" s="258"/>
      <c r="I77" s="251"/>
      <c r="J77" s="264"/>
      <c r="K77" s="19"/>
      <c r="L77" s="19"/>
    </row>
    <row r="78" spans="1:12" x14ac:dyDescent="0.25">
      <c r="A78" s="237">
        <v>2</v>
      </c>
      <c r="B78" s="239" t="s">
        <v>375</v>
      </c>
      <c r="C78" s="239" t="s">
        <v>376</v>
      </c>
      <c r="D78" s="241" t="s">
        <v>377</v>
      </c>
      <c r="E78" s="243">
        <v>43935</v>
      </c>
      <c r="F78" s="258">
        <v>2</v>
      </c>
      <c r="G78" s="246" t="s">
        <v>63</v>
      </c>
      <c r="H78" s="263">
        <v>690.79</v>
      </c>
      <c r="I78" s="250"/>
      <c r="J78" s="265"/>
      <c r="K78" s="19"/>
      <c r="L78" s="19"/>
    </row>
    <row r="79" spans="1:12" x14ac:dyDescent="0.25">
      <c r="A79" s="238"/>
      <c r="B79" s="240"/>
      <c r="C79" s="240"/>
      <c r="D79" s="242"/>
      <c r="E79" s="244"/>
      <c r="F79" s="258"/>
      <c r="G79" s="247"/>
      <c r="H79" s="258"/>
      <c r="I79" s="251"/>
      <c r="J79" s="265"/>
      <c r="K79" s="19"/>
      <c r="L79" s="19"/>
    </row>
    <row r="80" spans="1:12" x14ac:dyDescent="0.25">
      <c r="A80" s="237">
        <v>3</v>
      </c>
      <c r="B80" s="239" t="s">
        <v>378</v>
      </c>
      <c r="C80" s="239" t="s">
        <v>379</v>
      </c>
      <c r="D80" s="241" t="s">
        <v>380</v>
      </c>
      <c r="E80" s="243">
        <v>43935</v>
      </c>
      <c r="F80" s="258">
        <v>1</v>
      </c>
      <c r="G80" s="246" t="s">
        <v>67</v>
      </c>
      <c r="H80" s="263">
        <v>605.46</v>
      </c>
      <c r="I80" s="250"/>
      <c r="J80" s="19"/>
      <c r="K80" s="19"/>
      <c r="L80" s="19"/>
    </row>
    <row r="81" spans="1:12" x14ac:dyDescent="0.25">
      <c r="A81" s="238"/>
      <c r="B81" s="240"/>
      <c r="C81" s="240"/>
      <c r="D81" s="242"/>
      <c r="E81" s="244"/>
      <c r="F81" s="258"/>
      <c r="G81" s="247"/>
      <c r="H81" s="258"/>
      <c r="I81" s="251"/>
      <c r="J81" s="19"/>
      <c r="K81" s="19"/>
      <c r="L81" s="19"/>
    </row>
    <row r="82" spans="1:12" ht="15" customHeight="1" x14ac:dyDescent="0.25">
      <c r="A82" s="237">
        <v>4</v>
      </c>
      <c r="B82" s="239"/>
      <c r="C82" s="239"/>
      <c r="D82" s="241"/>
      <c r="E82" s="243"/>
      <c r="F82" s="253"/>
      <c r="G82" s="254"/>
      <c r="H82" s="252">
        <v>0</v>
      </c>
      <c r="I82" s="250"/>
      <c r="J82" s="264"/>
      <c r="K82" s="19"/>
      <c r="L82" s="19"/>
    </row>
    <row r="83" spans="1:12" x14ac:dyDescent="0.25">
      <c r="A83" s="238"/>
      <c r="B83" s="240"/>
      <c r="C83" s="240"/>
      <c r="D83" s="242"/>
      <c r="E83" s="244"/>
      <c r="F83" s="249"/>
      <c r="G83" s="255"/>
      <c r="H83" s="252"/>
      <c r="I83" s="251"/>
      <c r="J83" s="264"/>
      <c r="K83" s="19"/>
      <c r="L83" s="19"/>
    </row>
    <row r="84" spans="1:12" x14ac:dyDescent="0.25">
      <c r="A84" s="237">
        <v>5</v>
      </c>
      <c r="B84" s="239"/>
      <c r="C84" s="239"/>
      <c r="D84" s="241"/>
      <c r="E84" s="243"/>
      <c r="F84" s="253"/>
      <c r="G84" s="254"/>
      <c r="H84" s="252">
        <v>0</v>
      </c>
      <c r="I84" s="250"/>
      <c r="K84" s="19"/>
      <c r="L84" s="19"/>
    </row>
    <row r="85" spans="1:12" x14ac:dyDescent="0.25">
      <c r="A85" s="238"/>
      <c r="B85" s="240"/>
      <c r="C85" s="240"/>
      <c r="D85" s="242"/>
      <c r="E85" s="244"/>
      <c r="F85" s="249"/>
      <c r="G85" s="255"/>
      <c r="H85" s="252"/>
      <c r="I85" s="251"/>
      <c r="K85" s="19"/>
      <c r="L85" s="19"/>
    </row>
    <row r="86" spans="1:12" x14ac:dyDescent="0.25">
      <c r="A86" s="237">
        <v>6</v>
      </c>
      <c r="B86" s="239"/>
      <c r="C86" s="239"/>
      <c r="D86" s="241"/>
      <c r="E86" s="243"/>
      <c r="F86" s="253"/>
      <c r="G86" s="254"/>
      <c r="H86" s="252">
        <v>0</v>
      </c>
      <c r="I86" s="250"/>
      <c r="J86" s="19"/>
      <c r="K86" s="19"/>
      <c r="L86" s="19"/>
    </row>
    <row r="87" spans="1:12" x14ac:dyDescent="0.25">
      <c r="A87" s="238"/>
      <c r="B87" s="240"/>
      <c r="C87" s="240"/>
      <c r="D87" s="242"/>
      <c r="E87" s="244"/>
      <c r="F87" s="249"/>
      <c r="G87" s="255"/>
      <c r="H87" s="252"/>
      <c r="I87" s="251"/>
      <c r="J87" s="19"/>
      <c r="K87" s="19"/>
      <c r="L87" s="19"/>
    </row>
    <row r="88" spans="1:12" x14ac:dyDescent="0.25">
      <c r="A88" s="237">
        <v>7</v>
      </c>
      <c r="B88" s="239"/>
      <c r="C88" s="239"/>
      <c r="D88" s="241"/>
      <c r="E88" s="243"/>
      <c r="F88" s="253"/>
      <c r="G88" s="254"/>
      <c r="H88" s="252">
        <v>0</v>
      </c>
      <c r="I88" s="250"/>
      <c r="J88" s="19"/>
      <c r="K88" s="19"/>
      <c r="L88" s="19"/>
    </row>
    <row r="89" spans="1:12" x14ac:dyDescent="0.25">
      <c r="A89" s="238"/>
      <c r="B89" s="240"/>
      <c r="C89" s="240"/>
      <c r="D89" s="242"/>
      <c r="E89" s="244"/>
      <c r="F89" s="249"/>
      <c r="G89" s="255"/>
      <c r="H89" s="252"/>
      <c r="I89" s="251"/>
      <c r="J89" s="19"/>
      <c r="K89" s="19"/>
      <c r="L89" s="19"/>
    </row>
    <row r="90" spans="1:12" x14ac:dyDescent="0.25">
      <c r="A90" s="237">
        <v>8</v>
      </c>
      <c r="B90" s="239"/>
      <c r="C90" s="239"/>
      <c r="D90" s="241"/>
      <c r="E90" s="243"/>
      <c r="F90" s="258"/>
      <c r="G90" s="246"/>
      <c r="H90" s="252">
        <v>0</v>
      </c>
      <c r="I90" s="250"/>
      <c r="J90" s="19"/>
      <c r="K90" s="19"/>
      <c r="L90" s="19"/>
    </row>
    <row r="91" spans="1:12" x14ac:dyDescent="0.25">
      <c r="A91" s="238"/>
      <c r="B91" s="240"/>
      <c r="C91" s="240"/>
      <c r="D91" s="242"/>
      <c r="E91" s="244"/>
      <c r="F91" s="258"/>
      <c r="G91" s="247"/>
      <c r="H91" s="252"/>
      <c r="I91" s="251"/>
      <c r="J91" s="19"/>
      <c r="K91" s="19"/>
      <c r="L91" s="19"/>
    </row>
    <row r="92" spans="1:12" x14ac:dyDescent="0.25">
      <c r="A92" s="237">
        <v>9</v>
      </c>
      <c r="B92" s="239"/>
      <c r="C92" s="239"/>
      <c r="D92" s="241"/>
      <c r="E92" s="243"/>
      <c r="F92" s="258"/>
      <c r="G92" s="246"/>
      <c r="H92" s="252">
        <v>0</v>
      </c>
      <c r="I92" s="259"/>
      <c r="J92" s="19"/>
      <c r="K92" s="19"/>
      <c r="L92" s="19"/>
    </row>
    <row r="93" spans="1:12" x14ac:dyDescent="0.25">
      <c r="A93" s="238"/>
      <c r="B93" s="240"/>
      <c r="C93" s="240"/>
      <c r="D93" s="242"/>
      <c r="E93" s="244"/>
      <c r="F93" s="258"/>
      <c r="G93" s="247"/>
      <c r="H93" s="252"/>
      <c r="I93" s="245"/>
      <c r="J93" s="19"/>
      <c r="K93" s="19"/>
      <c r="L93" s="19"/>
    </row>
    <row r="94" spans="1:12" x14ac:dyDescent="0.25">
      <c r="A94" s="237">
        <v>10</v>
      </c>
      <c r="B94" s="239"/>
      <c r="C94" s="239"/>
      <c r="D94" s="241"/>
      <c r="E94" s="243"/>
      <c r="F94" s="258"/>
      <c r="G94" s="246"/>
      <c r="H94" s="252">
        <v>0</v>
      </c>
      <c r="I94" s="245"/>
      <c r="J94" s="19"/>
      <c r="K94" s="19"/>
      <c r="L94" s="19"/>
    </row>
    <row r="95" spans="1:12" x14ac:dyDescent="0.25">
      <c r="A95" s="238"/>
      <c r="B95" s="240"/>
      <c r="C95" s="240"/>
      <c r="D95" s="242"/>
      <c r="E95" s="244"/>
      <c r="F95" s="258"/>
      <c r="G95" s="247"/>
      <c r="H95" s="252"/>
      <c r="I95" s="245"/>
      <c r="J95" s="19"/>
      <c r="K95" s="19"/>
      <c r="L95" s="19"/>
    </row>
    <row r="96" spans="1:12" x14ac:dyDescent="0.25">
      <c r="A96" s="237">
        <v>11</v>
      </c>
      <c r="B96" s="239"/>
      <c r="C96" s="239"/>
      <c r="D96" s="241"/>
      <c r="E96" s="243"/>
      <c r="F96" s="258"/>
      <c r="G96" s="246"/>
      <c r="H96" s="252">
        <v>0</v>
      </c>
      <c r="I96" s="245"/>
      <c r="J96" s="19"/>
      <c r="K96" s="19"/>
      <c r="L96" s="19"/>
    </row>
    <row r="97" spans="1:12" x14ac:dyDescent="0.25">
      <c r="A97" s="238"/>
      <c r="B97" s="240"/>
      <c r="C97" s="240"/>
      <c r="D97" s="242"/>
      <c r="E97" s="244"/>
      <c r="F97" s="258"/>
      <c r="G97" s="247"/>
      <c r="H97" s="252"/>
      <c r="I97" s="245"/>
      <c r="J97" s="19"/>
      <c r="K97" s="19"/>
      <c r="L97" s="19"/>
    </row>
    <row r="98" spans="1:12" x14ac:dyDescent="0.25">
      <c r="A98" s="237">
        <v>12</v>
      </c>
      <c r="B98" s="239"/>
      <c r="C98" s="239"/>
      <c r="D98" s="241"/>
      <c r="E98" s="243"/>
      <c r="F98" s="258"/>
      <c r="G98" s="246"/>
      <c r="H98" s="252">
        <v>0</v>
      </c>
      <c r="I98" s="245"/>
      <c r="J98" s="19"/>
      <c r="K98" s="19"/>
      <c r="L98" s="19"/>
    </row>
    <row r="99" spans="1:12" x14ac:dyDescent="0.25">
      <c r="A99" s="238"/>
      <c r="B99" s="240"/>
      <c r="C99" s="240"/>
      <c r="D99" s="242"/>
      <c r="E99" s="244"/>
      <c r="F99" s="258"/>
      <c r="G99" s="247"/>
      <c r="H99" s="252"/>
      <c r="I99" s="245"/>
      <c r="J99" s="19"/>
      <c r="K99" s="19"/>
      <c r="L99" s="19"/>
    </row>
    <row r="100" spans="1:12" x14ac:dyDescent="0.25">
      <c r="A100" s="237">
        <v>13</v>
      </c>
      <c r="B100" s="239"/>
      <c r="C100" s="239"/>
      <c r="D100" s="241"/>
      <c r="E100" s="243"/>
      <c r="F100" s="258"/>
      <c r="G100" s="246"/>
      <c r="H100" s="252">
        <v>0</v>
      </c>
      <c r="I100" s="245"/>
      <c r="J100" s="19"/>
      <c r="K100" s="19"/>
      <c r="L100" s="19"/>
    </row>
    <row r="101" spans="1:12" x14ac:dyDescent="0.25">
      <c r="A101" s="238"/>
      <c r="B101" s="240"/>
      <c r="C101" s="240"/>
      <c r="D101" s="242"/>
      <c r="E101" s="244"/>
      <c r="F101" s="258"/>
      <c r="G101" s="247"/>
      <c r="H101" s="252"/>
      <c r="I101" s="245"/>
      <c r="J101" s="19"/>
      <c r="K101" s="20"/>
      <c r="L101" s="20"/>
    </row>
    <row r="102" spans="1:12" x14ac:dyDescent="0.25">
      <c r="A102" s="237">
        <v>14</v>
      </c>
      <c r="B102" s="243"/>
      <c r="C102" s="239"/>
      <c r="D102" s="241"/>
      <c r="E102" s="243"/>
      <c r="F102" s="258"/>
      <c r="G102" s="246"/>
      <c r="H102" s="252">
        <v>0</v>
      </c>
      <c r="I102" s="245"/>
      <c r="J102" s="19"/>
      <c r="K102" s="1"/>
      <c r="L102" s="1"/>
    </row>
    <row r="103" spans="1:12" x14ac:dyDescent="0.25">
      <c r="A103" s="238"/>
      <c r="B103" s="244"/>
      <c r="C103" s="240"/>
      <c r="D103" s="242"/>
      <c r="E103" s="244"/>
      <c r="F103" s="258"/>
      <c r="G103" s="247"/>
      <c r="H103" s="252"/>
      <c r="I103" s="245"/>
      <c r="J103" s="19"/>
      <c r="K103" s="1"/>
      <c r="L103" s="1"/>
    </row>
    <row r="104" spans="1:12" x14ac:dyDescent="0.25">
      <c r="A104" s="237">
        <v>15</v>
      </c>
      <c r="B104" s="239"/>
      <c r="C104" s="239"/>
      <c r="D104" s="241"/>
      <c r="E104" s="243"/>
      <c r="F104" s="258"/>
      <c r="G104" s="246"/>
      <c r="H104" s="252">
        <v>0</v>
      </c>
      <c r="I104" s="245"/>
      <c r="J104" s="19"/>
      <c r="K104" s="1"/>
      <c r="L104" s="1"/>
    </row>
    <row r="105" spans="1:12" x14ac:dyDescent="0.25">
      <c r="A105" s="238"/>
      <c r="B105" s="240"/>
      <c r="C105" s="240"/>
      <c r="D105" s="242"/>
      <c r="E105" s="244"/>
      <c r="F105" s="258"/>
      <c r="G105" s="247"/>
      <c r="H105" s="252"/>
      <c r="I105" s="245"/>
      <c r="J105" s="19"/>
      <c r="K105" s="1"/>
      <c r="L105" s="1"/>
    </row>
    <row r="106" spans="1:12" x14ac:dyDescent="0.25">
      <c r="A106" s="237">
        <v>16</v>
      </c>
      <c r="B106" s="239"/>
      <c r="C106" s="239"/>
      <c r="D106" s="241"/>
      <c r="E106" s="243"/>
      <c r="F106" s="258"/>
      <c r="G106" s="246"/>
      <c r="H106" s="252">
        <v>0</v>
      </c>
      <c r="I106" s="245"/>
      <c r="J106" s="19"/>
      <c r="K106" s="19"/>
      <c r="L106" s="19"/>
    </row>
    <row r="107" spans="1:12" x14ac:dyDescent="0.25">
      <c r="A107" s="238"/>
      <c r="B107" s="240"/>
      <c r="C107" s="240"/>
      <c r="D107" s="242"/>
      <c r="E107" s="244"/>
      <c r="F107" s="258"/>
      <c r="G107" s="247"/>
      <c r="H107" s="252"/>
      <c r="I107" s="245"/>
      <c r="J107" s="19"/>
      <c r="K107" s="19"/>
      <c r="L107" s="19"/>
    </row>
    <row r="108" spans="1:12" x14ac:dyDescent="0.25">
      <c r="A108" s="237">
        <v>17</v>
      </c>
      <c r="B108" s="239"/>
      <c r="C108" s="239"/>
      <c r="D108" s="241"/>
      <c r="E108" s="243"/>
      <c r="F108" s="258"/>
      <c r="G108" s="246"/>
      <c r="H108" s="252">
        <v>0</v>
      </c>
      <c r="I108" s="245"/>
      <c r="J108" s="19"/>
      <c r="K108" s="19"/>
      <c r="L108" s="19"/>
    </row>
    <row r="109" spans="1:12" x14ac:dyDescent="0.25">
      <c r="A109" s="238"/>
      <c r="B109" s="240"/>
      <c r="C109" s="240"/>
      <c r="D109" s="242"/>
      <c r="E109" s="244"/>
      <c r="F109" s="258"/>
      <c r="G109" s="247"/>
      <c r="H109" s="252"/>
      <c r="I109" s="245"/>
      <c r="J109" s="19"/>
      <c r="K109" s="19"/>
      <c r="L109" s="19"/>
    </row>
    <row r="110" spans="1:12" x14ac:dyDescent="0.25">
      <c r="A110" s="237">
        <v>18</v>
      </c>
      <c r="B110" s="239"/>
      <c r="C110" s="239"/>
      <c r="D110" s="241"/>
      <c r="E110" s="243"/>
      <c r="F110" s="258"/>
      <c r="G110" s="246"/>
      <c r="H110" s="252">
        <v>0</v>
      </c>
      <c r="I110" s="245"/>
      <c r="J110" s="19"/>
      <c r="K110" s="19"/>
      <c r="L110" s="19"/>
    </row>
    <row r="111" spans="1:12" x14ac:dyDescent="0.25">
      <c r="A111" s="238"/>
      <c r="B111" s="240"/>
      <c r="C111" s="240"/>
      <c r="D111" s="242"/>
      <c r="E111" s="244"/>
      <c r="F111" s="258"/>
      <c r="G111" s="247"/>
      <c r="H111" s="252"/>
      <c r="I111" s="245"/>
      <c r="J111" s="19"/>
      <c r="K111" s="19"/>
      <c r="L111" s="19"/>
    </row>
    <row r="112" spans="1:12" x14ac:dyDescent="0.25">
      <c r="A112" s="237">
        <v>19</v>
      </c>
      <c r="B112" s="239"/>
      <c r="C112" s="239"/>
      <c r="D112" s="241"/>
      <c r="E112" s="243"/>
      <c r="F112" s="258"/>
      <c r="G112" s="246"/>
      <c r="H112" s="252">
        <v>0</v>
      </c>
      <c r="I112" s="245"/>
      <c r="J112" s="19"/>
      <c r="K112" s="19"/>
      <c r="L112" s="19"/>
    </row>
    <row r="113" spans="1:12" x14ac:dyDescent="0.25">
      <c r="A113" s="238"/>
      <c r="B113" s="240"/>
      <c r="C113" s="240"/>
      <c r="D113" s="242"/>
      <c r="E113" s="244"/>
      <c r="F113" s="258"/>
      <c r="G113" s="247"/>
      <c r="H113" s="252"/>
      <c r="I113" s="245"/>
      <c r="J113" s="19"/>
      <c r="K113" s="19"/>
      <c r="L113" s="19"/>
    </row>
    <row r="114" spans="1:12" x14ac:dyDescent="0.25">
      <c r="A114" s="237">
        <v>20</v>
      </c>
      <c r="B114" s="239"/>
      <c r="C114" s="239"/>
      <c r="D114" s="241"/>
      <c r="E114" s="243"/>
      <c r="F114" s="258"/>
      <c r="G114" s="246"/>
      <c r="H114" s="252">
        <v>0</v>
      </c>
      <c r="I114" s="245"/>
      <c r="J114" s="19"/>
      <c r="K114" s="19"/>
      <c r="L114" s="19"/>
    </row>
    <row r="115" spans="1:12" x14ac:dyDescent="0.25">
      <c r="A115" s="238"/>
      <c r="B115" s="240"/>
      <c r="C115" s="240"/>
      <c r="D115" s="242"/>
      <c r="E115" s="244"/>
      <c r="F115" s="258"/>
      <c r="G115" s="247"/>
      <c r="H115" s="252"/>
      <c r="I115" s="245"/>
      <c r="J115" s="19"/>
      <c r="K115" s="19"/>
      <c r="L115" s="19"/>
    </row>
    <row r="116" spans="1:12" x14ac:dyDescent="0.25">
      <c r="A116" s="237">
        <v>21</v>
      </c>
      <c r="B116" s="243"/>
      <c r="C116" s="239"/>
      <c r="D116" s="241"/>
      <c r="E116" s="243"/>
      <c r="F116" s="258"/>
      <c r="G116" s="246"/>
      <c r="H116" s="252">
        <v>0</v>
      </c>
      <c r="I116" s="245"/>
      <c r="J116" s="19"/>
      <c r="K116" s="19"/>
      <c r="L116" s="19"/>
    </row>
    <row r="117" spans="1:12" x14ac:dyDescent="0.25">
      <c r="A117" s="238"/>
      <c r="B117" s="240"/>
      <c r="C117" s="240"/>
      <c r="D117" s="242"/>
      <c r="E117" s="244"/>
      <c r="F117" s="258"/>
      <c r="G117" s="247"/>
      <c r="H117" s="252"/>
      <c r="I117" s="245"/>
      <c r="J117" s="19"/>
      <c r="K117" s="19"/>
      <c r="L117" s="19"/>
    </row>
    <row r="118" spans="1:12" x14ac:dyDescent="0.25">
      <c r="A118" s="237">
        <v>22</v>
      </c>
      <c r="B118" s="239"/>
      <c r="C118" s="239"/>
      <c r="D118" s="241"/>
      <c r="E118" s="243"/>
      <c r="F118" s="258"/>
      <c r="G118" s="246"/>
      <c r="H118" s="252">
        <v>0</v>
      </c>
      <c r="I118" s="245"/>
      <c r="J118" s="19"/>
      <c r="K118" s="19"/>
      <c r="L118" s="19"/>
    </row>
    <row r="119" spans="1:12" x14ac:dyDescent="0.25">
      <c r="A119" s="238"/>
      <c r="B119" s="240"/>
      <c r="C119" s="240"/>
      <c r="D119" s="242"/>
      <c r="E119" s="244"/>
      <c r="F119" s="258"/>
      <c r="G119" s="247"/>
      <c r="H119" s="252"/>
      <c r="I119" s="245"/>
      <c r="J119" s="19"/>
      <c r="K119" s="19"/>
      <c r="L119" s="19"/>
    </row>
    <row r="120" spans="1:12" x14ac:dyDescent="0.25">
      <c r="A120" s="237">
        <v>23</v>
      </c>
      <c r="B120" s="239"/>
      <c r="C120" s="239"/>
      <c r="D120" s="241"/>
      <c r="E120" s="243"/>
      <c r="F120" s="258"/>
      <c r="G120" s="246"/>
      <c r="H120" s="252">
        <v>0</v>
      </c>
      <c r="I120" s="245"/>
      <c r="J120" s="19"/>
      <c r="K120" s="19"/>
      <c r="L120" s="19"/>
    </row>
    <row r="121" spans="1:12" x14ac:dyDescent="0.25">
      <c r="A121" s="238"/>
      <c r="B121" s="240"/>
      <c r="C121" s="240"/>
      <c r="D121" s="242"/>
      <c r="E121" s="244"/>
      <c r="F121" s="258"/>
      <c r="G121" s="247"/>
      <c r="H121" s="252"/>
      <c r="I121" s="245"/>
      <c r="J121" s="19"/>
      <c r="K121" s="19"/>
      <c r="L121" s="19"/>
    </row>
    <row r="122" spans="1:12" x14ac:dyDescent="0.25">
      <c r="A122" s="237">
        <v>24</v>
      </c>
      <c r="B122" s="239"/>
      <c r="C122" s="239"/>
      <c r="D122" s="241"/>
      <c r="E122" s="243"/>
      <c r="F122" s="258"/>
      <c r="G122" s="246"/>
      <c r="H122" s="252">
        <v>0</v>
      </c>
      <c r="I122" s="245"/>
      <c r="J122" s="19"/>
      <c r="K122" s="19"/>
      <c r="L122" s="19"/>
    </row>
    <row r="123" spans="1:12" x14ac:dyDescent="0.25">
      <c r="A123" s="238"/>
      <c r="B123" s="240"/>
      <c r="C123" s="240"/>
      <c r="D123" s="242"/>
      <c r="E123" s="244"/>
      <c r="F123" s="258"/>
      <c r="G123" s="247"/>
      <c r="H123" s="252"/>
      <c r="I123" s="245"/>
      <c r="J123" s="19"/>
      <c r="K123" s="19"/>
      <c r="L123" s="19"/>
    </row>
    <row r="124" spans="1:12" x14ac:dyDescent="0.25">
      <c r="A124" s="237">
        <v>25</v>
      </c>
      <c r="B124" s="239"/>
      <c r="C124" s="239"/>
      <c r="D124" s="241"/>
      <c r="E124" s="243"/>
      <c r="F124" s="258"/>
      <c r="G124" s="246"/>
      <c r="H124" s="252">
        <v>0</v>
      </c>
      <c r="I124" s="1"/>
      <c r="J124" s="19"/>
      <c r="K124" s="1"/>
      <c r="L124" s="1"/>
    </row>
    <row r="125" spans="1:12" x14ac:dyDescent="0.25">
      <c r="A125" s="238"/>
      <c r="B125" s="240"/>
      <c r="C125" s="240"/>
      <c r="D125" s="242"/>
      <c r="E125" s="244"/>
      <c r="F125" s="258"/>
      <c r="G125" s="247"/>
      <c r="H125" s="252"/>
      <c r="I125" s="1"/>
      <c r="J125" s="19"/>
      <c r="K125" s="1"/>
      <c r="L125" s="1"/>
    </row>
    <row r="126" spans="1:12" x14ac:dyDescent="0.25">
      <c r="A126" s="21"/>
      <c r="B126" s="22"/>
      <c r="C126" s="23"/>
      <c r="D126" s="24"/>
      <c r="E126" s="25"/>
      <c r="F126" s="25"/>
      <c r="G126" s="26"/>
      <c r="H126" s="27">
        <f>SUM(H76:H125)</f>
        <v>2945.63</v>
      </c>
      <c r="I126" s="1"/>
      <c r="J126" s="19"/>
      <c r="K126" s="1"/>
      <c r="L126" s="1"/>
    </row>
    <row r="127" spans="1:12" x14ac:dyDescent="0.25">
      <c r="A127" s="267" t="s">
        <v>44</v>
      </c>
      <c r="B127" s="268"/>
      <c r="C127" s="268"/>
      <c r="D127" s="268"/>
      <c r="E127" s="268"/>
      <c r="F127" s="268"/>
      <c r="G127" s="268"/>
      <c r="H127" s="269"/>
      <c r="I127" s="1"/>
      <c r="J127" s="1"/>
      <c r="K127" s="1"/>
      <c r="L127" s="1"/>
    </row>
    <row r="128" spans="1:12" ht="29.25" x14ac:dyDescent="0.25">
      <c r="A128" s="13"/>
      <c r="B128" s="14" t="s">
        <v>5</v>
      </c>
      <c r="C128" s="14" t="s">
        <v>6</v>
      </c>
      <c r="D128" s="15" t="s">
        <v>7</v>
      </c>
      <c r="E128" s="16" t="s">
        <v>8</v>
      </c>
      <c r="F128" s="14" t="s">
        <v>9</v>
      </c>
      <c r="G128" s="16" t="s">
        <v>10</v>
      </c>
      <c r="H128" s="28" t="s">
        <v>11</v>
      </c>
      <c r="I128" s="1"/>
      <c r="J128" s="1"/>
      <c r="K128" s="1"/>
      <c r="L128" s="1"/>
    </row>
    <row r="129" spans="1:12" ht="45" x14ac:dyDescent="0.25">
      <c r="A129" s="122">
        <v>1</v>
      </c>
      <c r="B129" s="30" t="s">
        <v>381</v>
      </c>
      <c r="C129" s="30" t="s">
        <v>219</v>
      </c>
      <c r="D129" s="32" t="s">
        <v>337</v>
      </c>
      <c r="E129" s="33">
        <v>43904</v>
      </c>
      <c r="F129" s="51">
        <v>7</v>
      </c>
      <c r="G129" s="52" t="s">
        <v>382</v>
      </c>
      <c r="H129" s="53">
        <v>520</v>
      </c>
      <c r="I129" s="1"/>
      <c r="J129" s="1"/>
      <c r="K129" s="1"/>
      <c r="L129" s="1"/>
    </row>
    <row r="130" spans="1:12" x14ac:dyDescent="0.25">
      <c r="A130" s="122">
        <v>2</v>
      </c>
      <c r="B130" s="30"/>
      <c r="C130" s="31"/>
      <c r="D130" s="32"/>
      <c r="E130" s="33"/>
      <c r="F130" s="34"/>
      <c r="G130" s="35"/>
      <c r="H130" s="121">
        <v>0</v>
      </c>
      <c r="I130" s="1"/>
      <c r="J130" s="1"/>
      <c r="K130" s="1"/>
      <c r="L130" s="1"/>
    </row>
    <row r="131" spans="1:12" x14ac:dyDescent="0.25">
      <c r="A131" s="122">
        <v>3</v>
      </c>
      <c r="B131" s="30"/>
      <c r="C131" s="31"/>
      <c r="D131" s="32"/>
      <c r="E131" s="33"/>
      <c r="F131" s="34"/>
      <c r="G131" s="35"/>
      <c r="H131" s="121">
        <v>0</v>
      </c>
      <c r="I131" s="1"/>
      <c r="J131" s="1"/>
      <c r="K131" s="1"/>
      <c r="L131" s="1"/>
    </row>
    <row r="132" spans="1:12" x14ac:dyDescent="0.25">
      <c r="A132" s="122">
        <v>4</v>
      </c>
      <c r="B132" s="30"/>
      <c r="C132" s="31"/>
      <c r="D132" s="32"/>
      <c r="E132" s="33"/>
      <c r="F132" s="38"/>
      <c r="G132" s="39"/>
      <c r="H132" s="121">
        <v>0</v>
      </c>
      <c r="I132" s="1"/>
      <c r="J132" s="1"/>
      <c r="K132" s="1"/>
      <c r="L132" s="1"/>
    </row>
    <row r="133" spans="1:12" ht="15.75" thickBot="1" x14ac:dyDescent="0.3">
      <c r="A133" s="41"/>
      <c r="B133" s="42"/>
      <c r="C133" s="43"/>
      <c r="D133" s="44"/>
      <c r="E133" s="45"/>
      <c r="F133" s="45"/>
      <c r="G133" s="46"/>
      <c r="H133" s="47">
        <f>SUM(H129:H132)</f>
        <v>520</v>
      </c>
      <c r="I133" s="1"/>
      <c r="J133" s="1"/>
      <c r="K133" s="1"/>
      <c r="L133" s="1"/>
    </row>
    <row r="134" spans="1:12" ht="15.75" thickBot="1" x14ac:dyDescent="0.3">
      <c r="A134" s="3"/>
      <c r="B134" s="4"/>
      <c r="C134" s="1"/>
      <c r="D134" s="5"/>
      <c r="E134" s="10"/>
      <c r="F134" s="10"/>
      <c r="G134" s="48" t="s">
        <v>78</v>
      </c>
      <c r="H134" s="49">
        <f>SUM(H133,H126)</f>
        <v>3465.63</v>
      </c>
      <c r="I134" s="54"/>
      <c r="J134" s="1"/>
      <c r="K134" s="1"/>
      <c r="L134" s="1"/>
    </row>
    <row r="135" spans="1:12" ht="15.75" thickBot="1" x14ac:dyDescent="0.3">
      <c r="A135" s="3"/>
      <c r="B135" s="4"/>
      <c r="C135" s="1"/>
      <c r="D135" s="5"/>
      <c r="E135" s="10"/>
      <c r="F135" s="10"/>
      <c r="G135" s="11"/>
      <c r="H135" s="55"/>
      <c r="I135" s="1"/>
      <c r="K135" s="1"/>
      <c r="L135" s="1"/>
    </row>
    <row r="136" spans="1:12" ht="15.75" thickBot="1" x14ac:dyDescent="0.3">
      <c r="A136" s="3"/>
      <c r="B136" s="4"/>
      <c r="C136" s="1"/>
      <c r="D136" s="5"/>
      <c r="E136" s="10"/>
      <c r="F136" s="10"/>
      <c r="G136" s="48" t="s">
        <v>79</v>
      </c>
      <c r="H136" s="56">
        <f>SUM(H134,H66)</f>
        <v>53573.329999999994</v>
      </c>
      <c r="I136" s="1"/>
      <c r="K136" s="1"/>
      <c r="L136" s="1"/>
    </row>
    <row r="137" spans="1:12" x14ac:dyDescent="0.25">
      <c r="A137" s="3"/>
      <c r="B137" s="4"/>
      <c r="C137" s="1"/>
      <c r="D137" s="5"/>
      <c r="E137" s="10"/>
      <c r="F137" s="10"/>
      <c r="G137" s="11"/>
      <c r="H137" s="7"/>
      <c r="I137" s="1"/>
      <c r="K137" s="1"/>
      <c r="L137" s="1"/>
    </row>
    <row r="138" spans="1:12" x14ac:dyDescent="0.25">
      <c r="A138" s="3"/>
      <c r="B138" s="4"/>
      <c r="C138" s="1"/>
      <c r="D138" s="5"/>
      <c r="E138" s="10"/>
      <c r="F138" s="10"/>
      <c r="G138" s="11"/>
      <c r="H138" s="7"/>
      <c r="I138" s="1"/>
      <c r="K138" s="1"/>
      <c r="L138" s="1"/>
    </row>
    <row r="139" spans="1:12" x14ac:dyDescent="0.25">
      <c r="A139" s="3"/>
      <c r="B139" s="4"/>
      <c r="C139" s="1"/>
      <c r="D139" s="5"/>
      <c r="E139" s="10"/>
      <c r="F139" s="10"/>
      <c r="G139" s="11"/>
      <c r="H139" s="7"/>
      <c r="I139" s="1"/>
      <c r="K139" s="1"/>
      <c r="L139" s="1"/>
    </row>
    <row r="140" spans="1:12" x14ac:dyDescent="0.25">
      <c r="A140" s="3"/>
      <c r="B140" s="4"/>
      <c r="C140" s="1"/>
      <c r="D140" s="5"/>
      <c r="E140" s="10"/>
      <c r="F140" s="10"/>
      <c r="G140" s="11"/>
      <c r="H140" s="7"/>
      <c r="I140" s="1"/>
      <c r="K140" s="1"/>
      <c r="L140" s="1"/>
    </row>
    <row r="141" spans="1:12" x14ac:dyDescent="0.25">
      <c r="A141" s="3"/>
      <c r="B141" s="4"/>
      <c r="C141" s="1"/>
      <c r="D141" s="5"/>
      <c r="E141" s="10"/>
      <c r="F141" s="10"/>
      <c r="G141" s="11"/>
      <c r="H141" s="7"/>
    </row>
    <row r="142" spans="1:12" x14ac:dyDescent="0.25">
      <c r="A142" s="3"/>
      <c r="B142" s="4"/>
      <c r="C142" s="1"/>
      <c r="D142" s="5"/>
      <c r="E142" s="10"/>
      <c r="F142" s="10"/>
      <c r="G142" s="11"/>
      <c r="H142" s="7"/>
    </row>
  </sheetData>
  <mergeCells count="435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H50:H51"/>
    <mergeCell ref="I50:I51"/>
    <mergeCell ref="A53:H53"/>
    <mergeCell ref="A69:H69"/>
    <mergeCell ref="E71:F71"/>
    <mergeCell ref="E72:F72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B74:H74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20:A121"/>
    <mergeCell ref="B120:B121"/>
    <mergeCell ref="C120:C121"/>
    <mergeCell ref="D120:D121"/>
    <mergeCell ref="E120:E121"/>
    <mergeCell ref="F120:F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I118:I119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A127:H127"/>
    <mergeCell ref="J76:J77"/>
    <mergeCell ref="J78:J79"/>
    <mergeCell ref="J82:J83"/>
    <mergeCell ref="H122:H123"/>
    <mergeCell ref="I122:I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G120:G121"/>
    <mergeCell ref="H120:H121"/>
    <mergeCell ref="I120:I121"/>
    <mergeCell ref="A122:A123"/>
    <mergeCell ref="B122:B123"/>
    <mergeCell ref="C122:C123"/>
    <mergeCell ref="D122:D123"/>
    <mergeCell ref="E122:E123"/>
    <mergeCell ref="F122:F123"/>
    <mergeCell ref="G122:G123"/>
  </mergeCells>
  <conditionalFormatting sqref="G71:G72">
    <cfRule type="cellIs" dxfId="17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36"/>
  <sheetViews>
    <sheetView workbookViewId="0">
      <selection activeCell="G22" sqref="G22:G23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33" t="s">
        <v>0</v>
      </c>
      <c r="B1" s="233"/>
      <c r="C1" s="233"/>
      <c r="D1" s="233"/>
      <c r="E1" s="233"/>
      <c r="F1" s="233"/>
      <c r="G1" s="233"/>
      <c r="H1" s="233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34" t="s">
        <v>1</v>
      </c>
      <c r="F3" s="234"/>
      <c r="G3" s="8">
        <v>43955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35" t="s">
        <v>2</v>
      </c>
      <c r="F4" s="235"/>
      <c r="G4" s="9">
        <v>37533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36" t="s">
        <v>4</v>
      </c>
      <c r="C6" s="236"/>
      <c r="D6" s="236"/>
      <c r="E6" s="236"/>
      <c r="F6" s="236"/>
      <c r="G6" s="236"/>
      <c r="H6" s="236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37">
        <v>1</v>
      </c>
      <c r="B8" s="239" t="s">
        <v>383</v>
      </c>
      <c r="C8" s="239" t="s">
        <v>384</v>
      </c>
      <c r="D8" s="241" t="s">
        <v>385</v>
      </c>
      <c r="E8" s="243">
        <v>43950</v>
      </c>
      <c r="F8" s="245">
        <v>37</v>
      </c>
      <c r="G8" s="246" t="s">
        <v>20</v>
      </c>
      <c r="H8" s="248">
        <v>987.73</v>
      </c>
      <c r="I8" s="250"/>
      <c r="J8" s="19"/>
      <c r="K8" s="19"/>
      <c r="L8" s="19"/>
    </row>
    <row r="9" spans="1:12" x14ac:dyDescent="0.25">
      <c r="A9" s="238"/>
      <c r="B9" s="240"/>
      <c r="C9" s="240"/>
      <c r="D9" s="242"/>
      <c r="E9" s="244"/>
      <c r="F9" s="245"/>
      <c r="G9" s="247"/>
      <c r="H9" s="249"/>
      <c r="I9" s="251"/>
      <c r="J9" s="19"/>
      <c r="K9" s="20"/>
      <c r="L9" s="20"/>
    </row>
    <row r="10" spans="1:12" ht="15" customHeight="1" x14ac:dyDescent="0.25">
      <c r="A10" s="237">
        <v>2</v>
      </c>
      <c r="B10" s="239" t="s">
        <v>386</v>
      </c>
      <c r="C10" s="239" t="s">
        <v>209</v>
      </c>
      <c r="D10" s="241" t="s">
        <v>387</v>
      </c>
      <c r="E10" s="243">
        <v>43950</v>
      </c>
      <c r="F10" s="245">
        <v>39</v>
      </c>
      <c r="G10" s="246" t="s">
        <v>39</v>
      </c>
      <c r="H10" s="248">
        <v>2216.35</v>
      </c>
      <c r="I10" s="250"/>
      <c r="J10" s="19"/>
      <c r="K10" s="1"/>
      <c r="L10" s="1"/>
    </row>
    <row r="11" spans="1:12" x14ac:dyDescent="0.25">
      <c r="A11" s="238"/>
      <c r="B11" s="240"/>
      <c r="C11" s="240"/>
      <c r="D11" s="242"/>
      <c r="E11" s="244"/>
      <c r="F11" s="245"/>
      <c r="G11" s="247"/>
      <c r="H11" s="249"/>
      <c r="I11" s="251"/>
      <c r="J11" s="19"/>
      <c r="K11" s="1"/>
      <c r="L11" s="1"/>
    </row>
    <row r="12" spans="1:12" x14ac:dyDescent="0.25">
      <c r="A12" s="237">
        <v>3</v>
      </c>
      <c r="B12" s="239"/>
      <c r="C12" s="239"/>
      <c r="D12" s="241"/>
      <c r="E12" s="243"/>
      <c r="F12" s="245"/>
      <c r="G12" s="246"/>
      <c r="H12" s="252">
        <v>0</v>
      </c>
      <c r="I12" s="250"/>
      <c r="J12" s="19"/>
      <c r="K12" s="1"/>
      <c r="L12" s="1"/>
    </row>
    <row r="13" spans="1:12" x14ac:dyDescent="0.25">
      <c r="A13" s="238"/>
      <c r="B13" s="240"/>
      <c r="C13" s="240"/>
      <c r="D13" s="242"/>
      <c r="E13" s="244"/>
      <c r="F13" s="245"/>
      <c r="G13" s="247"/>
      <c r="H13" s="252"/>
      <c r="I13" s="251"/>
      <c r="J13" s="19"/>
      <c r="K13" s="1"/>
      <c r="L13" s="1"/>
    </row>
    <row r="14" spans="1:12" x14ac:dyDescent="0.25">
      <c r="A14" s="237">
        <v>4</v>
      </c>
      <c r="B14" s="239"/>
      <c r="C14" s="239"/>
      <c r="D14" s="241"/>
      <c r="E14" s="243"/>
      <c r="F14" s="245"/>
      <c r="G14" s="246"/>
      <c r="H14" s="252">
        <v>0</v>
      </c>
      <c r="I14" s="250"/>
      <c r="J14" s="19"/>
      <c r="K14" s="19"/>
    </row>
    <row r="15" spans="1:12" x14ac:dyDescent="0.25">
      <c r="A15" s="238"/>
      <c r="B15" s="240"/>
      <c r="C15" s="240"/>
      <c r="D15" s="242"/>
      <c r="E15" s="244"/>
      <c r="F15" s="245"/>
      <c r="G15" s="247"/>
      <c r="H15" s="252"/>
      <c r="I15" s="251"/>
      <c r="J15" s="19"/>
      <c r="K15" s="19"/>
    </row>
    <row r="16" spans="1:12" x14ac:dyDescent="0.25">
      <c r="A16" s="237">
        <v>5</v>
      </c>
      <c r="B16" s="239"/>
      <c r="C16" s="239"/>
      <c r="D16" s="241"/>
      <c r="E16" s="243"/>
      <c r="F16" s="245"/>
      <c r="G16" s="246"/>
      <c r="H16" s="252">
        <v>0</v>
      </c>
      <c r="I16" s="250"/>
      <c r="J16" s="19"/>
      <c r="K16" s="19"/>
    </row>
    <row r="17" spans="1:11" x14ac:dyDescent="0.25">
      <c r="A17" s="238"/>
      <c r="B17" s="240"/>
      <c r="C17" s="240"/>
      <c r="D17" s="242"/>
      <c r="E17" s="244"/>
      <c r="F17" s="245"/>
      <c r="G17" s="247"/>
      <c r="H17" s="252"/>
      <c r="I17" s="251"/>
      <c r="J17" s="19"/>
      <c r="K17" s="19"/>
    </row>
    <row r="18" spans="1:11" ht="15" customHeight="1" x14ac:dyDescent="0.25">
      <c r="A18" s="237">
        <v>6</v>
      </c>
      <c r="B18" s="239"/>
      <c r="C18" s="239"/>
      <c r="D18" s="241"/>
      <c r="E18" s="243"/>
      <c r="F18" s="245"/>
      <c r="G18" s="246"/>
      <c r="H18" s="252">
        <v>0</v>
      </c>
      <c r="I18" s="250"/>
      <c r="J18" s="19"/>
      <c r="K18" s="19"/>
    </row>
    <row r="19" spans="1:11" x14ac:dyDescent="0.25">
      <c r="A19" s="238"/>
      <c r="B19" s="240"/>
      <c r="C19" s="240"/>
      <c r="D19" s="242"/>
      <c r="E19" s="244"/>
      <c r="F19" s="245"/>
      <c r="G19" s="247"/>
      <c r="H19" s="252"/>
      <c r="I19" s="251"/>
      <c r="J19" s="19"/>
      <c r="K19" s="19"/>
    </row>
    <row r="20" spans="1:11" x14ac:dyDescent="0.25">
      <c r="A20" s="237">
        <v>7</v>
      </c>
      <c r="B20" s="239"/>
      <c r="C20" s="239"/>
      <c r="D20" s="241"/>
      <c r="E20" s="243"/>
      <c r="F20" s="258"/>
      <c r="G20" s="246"/>
      <c r="H20" s="252">
        <v>0</v>
      </c>
      <c r="I20" s="250"/>
      <c r="J20" s="19"/>
      <c r="K20" s="19"/>
    </row>
    <row r="21" spans="1:11" x14ac:dyDescent="0.25">
      <c r="A21" s="238"/>
      <c r="B21" s="240"/>
      <c r="C21" s="240"/>
      <c r="D21" s="242"/>
      <c r="E21" s="244"/>
      <c r="F21" s="258"/>
      <c r="G21" s="247"/>
      <c r="H21" s="252"/>
      <c r="I21" s="251"/>
      <c r="J21" s="19"/>
      <c r="K21" s="19"/>
    </row>
    <row r="22" spans="1:11" x14ac:dyDescent="0.25">
      <c r="A22" s="237">
        <v>8</v>
      </c>
      <c r="B22" s="239"/>
      <c r="C22" s="239"/>
      <c r="D22" s="241"/>
      <c r="E22" s="243"/>
      <c r="F22" s="245"/>
      <c r="G22" s="246"/>
      <c r="H22" s="252">
        <v>0</v>
      </c>
      <c r="I22" s="250"/>
      <c r="J22" s="19"/>
      <c r="K22" s="19"/>
    </row>
    <row r="23" spans="1:11" x14ac:dyDescent="0.25">
      <c r="A23" s="238"/>
      <c r="B23" s="240"/>
      <c r="C23" s="240"/>
      <c r="D23" s="242"/>
      <c r="E23" s="244"/>
      <c r="F23" s="245"/>
      <c r="G23" s="247"/>
      <c r="H23" s="252"/>
      <c r="I23" s="251"/>
      <c r="J23" s="19"/>
      <c r="K23" s="19"/>
    </row>
    <row r="24" spans="1:11" ht="15" customHeight="1" x14ac:dyDescent="0.25">
      <c r="A24" s="237">
        <v>9</v>
      </c>
      <c r="B24" s="239"/>
      <c r="C24" s="239"/>
      <c r="D24" s="241"/>
      <c r="E24" s="243"/>
      <c r="F24" s="258"/>
      <c r="G24" s="246"/>
      <c r="H24" s="252">
        <v>0</v>
      </c>
      <c r="I24" s="250"/>
      <c r="J24" s="19"/>
      <c r="K24" s="19"/>
    </row>
    <row r="25" spans="1:11" x14ac:dyDescent="0.25">
      <c r="A25" s="238"/>
      <c r="B25" s="240"/>
      <c r="C25" s="240"/>
      <c r="D25" s="242"/>
      <c r="E25" s="244"/>
      <c r="F25" s="258"/>
      <c r="G25" s="247"/>
      <c r="H25" s="252"/>
      <c r="I25" s="251"/>
      <c r="J25" s="19"/>
      <c r="K25" s="19"/>
    </row>
    <row r="26" spans="1:11" x14ac:dyDescent="0.25">
      <c r="A26" s="237">
        <v>10</v>
      </c>
      <c r="B26" s="239"/>
      <c r="C26" s="239"/>
      <c r="D26" s="241"/>
      <c r="E26" s="243"/>
      <c r="F26" s="253"/>
      <c r="G26" s="254"/>
      <c r="H26" s="252">
        <v>0</v>
      </c>
      <c r="I26" s="250"/>
      <c r="J26" s="19"/>
      <c r="K26" s="19"/>
    </row>
    <row r="27" spans="1:11" x14ac:dyDescent="0.25">
      <c r="A27" s="238"/>
      <c r="B27" s="240"/>
      <c r="C27" s="240"/>
      <c r="D27" s="242"/>
      <c r="E27" s="244"/>
      <c r="F27" s="249"/>
      <c r="G27" s="255"/>
      <c r="H27" s="252"/>
      <c r="I27" s="251"/>
      <c r="J27" s="19"/>
      <c r="K27" s="19"/>
    </row>
    <row r="28" spans="1:11" x14ac:dyDescent="0.25">
      <c r="A28" s="237">
        <v>11</v>
      </c>
      <c r="B28" s="239"/>
      <c r="C28" s="239"/>
      <c r="D28" s="241"/>
      <c r="E28" s="243"/>
      <c r="F28" s="253"/>
      <c r="G28" s="254"/>
      <c r="H28" s="252">
        <v>0</v>
      </c>
      <c r="I28" s="250"/>
      <c r="J28" s="19"/>
      <c r="K28" s="19"/>
    </row>
    <row r="29" spans="1:11" x14ac:dyDescent="0.25">
      <c r="A29" s="238"/>
      <c r="B29" s="240"/>
      <c r="C29" s="240"/>
      <c r="D29" s="242"/>
      <c r="E29" s="244"/>
      <c r="F29" s="249"/>
      <c r="G29" s="255"/>
      <c r="H29" s="252"/>
      <c r="I29" s="251"/>
      <c r="J29" s="19"/>
      <c r="K29" s="20"/>
    </row>
    <row r="30" spans="1:11" x14ac:dyDescent="0.25">
      <c r="A30" s="237">
        <v>12</v>
      </c>
      <c r="B30" s="239"/>
      <c r="C30" s="239"/>
      <c r="D30" s="241"/>
      <c r="E30" s="243"/>
      <c r="F30" s="253"/>
      <c r="G30" s="254"/>
      <c r="H30" s="252">
        <v>0</v>
      </c>
      <c r="I30" s="256"/>
      <c r="J30" s="19"/>
      <c r="K30" s="1"/>
    </row>
    <row r="31" spans="1:11" x14ac:dyDescent="0.25">
      <c r="A31" s="238"/>
      <c r="B31" s="240"/>
      <c r="C31" s="240"/>
      <c r="D31" s="242"/>
      <c r="E31" s="244"/>
      <c r="F31" s="249"/>
      <c r="G31" s="255"/>
      <c r="H31" s="252"/>
      <c r="I31" s="257"/>
      <c r="J31" s="19"/>
      <c r="K31" s="1"/>
    </row>
    <row r="32" spans="1:11" x14ac:dyDescent="0.25">
      <c r="A32" s="237">
        <v>13</v>
      </c>
      <c r="B32" s="239"/>
      <c r="C32" s="239"/>
      <c r="D32" s="241"/>
      <c r="E32" s="243"/>
      <c r="F32" s="253"/>
      <c r="G32" s="254"/>
      <c r="H32" s="252">
        <v>0</v>
      </c>
      <c r="I32" s="256"/>
      <c r="J32" s="19"/>
      <c r="K32" s="1"/>
    </row>
    <row r="33" spans="1:12" x14ac:dyDescent="0.25">
      <c r="A33" s="238"/>
      <c r="B33" s="240"/>
      <c r="C33" s="240"/>
      <c r="D33" s="242"/>
      <c r="E33" s="244"/>
      <c r="F33" s="249"/>
      <c r="G33" s="255"/>
      <c r="H33" s="252"/>
      <c r="I33" s="257"/>
      <c r="J33" s="19"/>
      <c r="K33" s="1"/>
    </row>
    <row r="34" spans="1:12" x14ac:dyDescent="0.25">
      <c r="A34" s="237">
        <v>14</v>
      </c>
      <c r="B34" s="239"/>
      <c r="C34" s="239"/>
      <c r="D34" s="241"/>
      <c r="E34" s="243"/>
      <c r="F34" s="258"/>
      <c r="G34" s="246"/>
      <c r="H34" s="252">
        <v>0</v>
      </c>
      <c r="I34" s="256"/>
      <c r="J34" s="19"/>
      <c r="K34" s="19"/>
      <c r="L34" s="19"/>
    </row>
    <row r="35" spans="1:12" x14ac:dyDescent="0.25">
      <c r="A35" s="238"/>
      <c r="B35" s="240"/>
      <c r="C35" s="240"/>
      <c r="D35" s="242"/>
      <c r="E35" s="244"/>
      <c r="F35" s="258"/>
      <c r="G35" s="247"/>
      <c r="H35" s="252"/>
      <c r="I35" s="257"/>
      <c r="J35" s="19"/>
      <c r="K35" s="19"/>
      <c r="L35" s="19"/>
    </row>
    <row r="36" spans="1:12" ht="15" customHeight="1" x14ac:dyDescent="0.25">
      <c r="A36" s="237">
        <v>15</v>
      </c>
      <c r="B36" s="243"/>
      <c r="C36" s="239"/>
      <c r="D36" s="241"/>
      <c r="E36" s="243"/>
      <c r="F36" s="258"/>
      <c r="G36" s="246"/>
      <c r="H36" s="252">
        <v>0</v>
      </c>
      <c r="I36" s="259"/>
      <c r="J36" s="19"/>
      <c r="K36" s="19"/>
      <c r="L36" s="19"/>
    </row>
    <row r="37" spans="1:12" x14ac:dyDescent="0.25">
      <c r="A37" s="238"/>
      <c r="B37" s="244"/>
      <c r="C37" s="240"/>
      <c r="D37" s="242"/>
      <c r="E37" s="244"/>
      <c r="F37" s="258"/>
      <c r="G37" s="247"/>
      <c r="H37" s="252"/>
      <c r="I37" s="245"/>
      <c r="J37" s="19"/>
      <c r="K37" s="19"/>
      <c r="L37" s="19"/>
    </row>
    <row r="38" spans="1:12" x14ac:dyDescent="0.25">
      <c r="A38" s="237">
        <v>16</v>
      </c>
      <c r="B38" s="243"/>
      <c r="C38" s="239"/>
      <c r="D38" s="241"/>
      <c r="E38" s="243"/>
      <c r="F38" s="258"/>
      <c r="G38" s="246"/>
      <c r="H38" s="252">
        <v>0</v>
      </c>
      <c r="I38" s="259"/>
      <c r="J38" s="19"/>
      <c r="K38" s="19"/>
      <c r="L38" s="19"/>
    </row>
    <row r="39" spans="1:12" x14ac:dyDescent="0.25">
      <c r="A39" s="238"/>
      <c r="B39" s="244"/>
      <c r="C39" s="240"/>
      <c r="D39" s="242"/>
      <c r="E39" s="244"/>
      <c r="F39" s="258"/>
      <c r="G39" s="247"/>
      <c r="H39" s="252"/>
      <c r="I39" s="245"/>
      <c r="J39" s="19"/>
      <c r="K39" s="19"/>
      <c r="L39" s="19"/>
    </row>
    <row r="40" spans="1:12" x14ac:dyDescent="0.25">
      <c r="A40" s="237">
        <v>17</v>
      </c>
      <c r="B40" s="239"/>
      <c r="C40" s="239"/>
      <c r="D40" s="241"/>
      <c r="E40" s="243"/>
      <c r="F40" s="258"/>
      <c r="G40" s="246"/>
      <c r="H40" s="252">
        <v>0</v>
      </c>
      <c r="I40" s="259"/>
      <c r="J40" s="19"/>
      <c r="K40" s="19"/>
      <c r="L40" s="19"/>
    </row>
    <row r="41" spans="1:12" x14ac:dyDescent="0.25">
      <c r="A41" s="238"/>
      <c r="B41" s="240"/>
      <c r="C41" s="240"/>
      <c r="D41" s="242"/>
      <c r="E41" s="244"/>
      <c r="F41" s="258"/>
      <c r="G41" s="247"/>
      <c r="H41" s="252"/>
      <c r="I41" s="245"/>
      <c r="J41" s="19"/>
      <c r="K41" s="19"/>
      <c r="L41" s="19"/>
    </row>
    <row r="42" spans="1:12" x14ac:dyDescent="0.25">
      <c r="A42" s="237">
        <v>18</v>
      </c>
      <c r="B42" s="239"/>
      <c r="C42" s="239"/>
      <c r="D42" s="241"/>
      <c r="E42" s="243"/>
      <c r="F42" s="260"/>
      <c r="G42" s="261"/>
      <c r="H42" s="252">
        <v>0</v>
      </c>
      <c r="I42" s="245"/>
      <c r="J42" s="19"/>
      <c r="K42" s="19"/>
      <c r="L42" s="19"/>
    </row>
    <row r="43" spans="1:12" x14ac:dyDescent="0.25">
      <c r="A43" s="238"/>
      <c r="B43" s="240"/>
      <c r="C43" s="240"/>
      <c r="D43" s="242"/>
      <c r="E43" s="244"/>
      <c r="F43" s="260"/>
      <c r="G43" s="261"/>
      <c r="H43" s="252"/>
      <c r="I43" s="245"/>
      <c r="J43" s="19"/>
      <c r="K43" s="19"/>
      <c r="L43" s="19"/>
    </row>
    <row r="44" spans="1:12" x14ac:dyDescent="0.25">
      <c r="A44" s="237">
        <v>19</v>
      </c>
      <c r="B44" s="239"/>
      <c r="C44" s="239"/>
      <c r="D44" s="241"/>
      <c r="E44" s="243"/>
      <c r="F44" s="260"/>
      <c r="G44" s="261"/>
      <c r="H44" s="252">
        <v>0</v>
      </c>
      <c r="I44" s="245"/>
      <c r="J44" s="19"/>
      <c r="K44" s="19"/>
      <c r="L44" s="19"/>
    </row>
    <row r="45" spans="1:12" x14ac:dyDescent="0.25">
      <c r="A45" s="238"/>
      <c r="B45" s="240"/>
      <c r="C45" s="240"/>
      <c r="D45" s="242"/>
      <c r="E45" s="244"/>
      <c r="F45" s="260"/>
      <c r="G45" s="261"/>
      <c r="H45" s="252"/>
      <c r="I45" s="245"/>
      <c r="J45" s="19"/>
      <c r="K45" s="19"/>
      <c r="L45" s="19"/>
    </row>
    <row r="46" spans="1:12" x14ac:dyDescent="0.25">
      <c r="A46" s="237">
        <v>20</v>
      </c>
      <c r="B46" s="239"/>
      <c r="C46" s="239"/>
      <c r="D46" s="241"/>
      <c r="E46" s="243"/>
      <c r="F46" s="260"/>
      <c r="G46" s="261"/>
      <c r="H46" s="252">
        <v>0</v>
      </c>
      <c r="I46" s="245"/>
      <c r="J46" s="19"/>
      <c r="K46" s="19"/>
    </row>
    <row r="47" spans="1:12" x14ac:dyDescent="0.25">
      <c r="A47" s="238"/>
      <c r="B47" s="240"/>
      <c r="C47" s="240"/>
      <c r="D47" s="242"/>
      <c r="E47" s="244"/>
      <c r="F47" s="260"/>
      <c r="G47" s="261"/>
      <c r="H47" s="252"/>
      <c r="I47" s="245"/>
      <c r="J47" s="19"/>
      <c r="K47" s="19"/>
      <c r="L47" s="19"/>
    </row>
    <row r="48" spans="1:12" x14ac:dyDescent="0.25">
      <c r="A48" s="237">
        <v>21</v>
      </c>
      <c r="B48" s="239"/>
      <c r="C48" s="239"/>
      <c r="D48" s="241"/>
      <c r="E48" s="243"/>
      <c r="F48" s="260"/>
      <c r="G48" s="261"/>
      <c r="H48" s="252">
        <v>0</v>
      </c>
      <c r="I48" s="245"/>
      <c r="J48" s="19"/>
      <c r="K48" s="19"/>
      <c r="L48" s="19"/>
    </row>
    <row r="49" spans="1:12" x14ac:dyDescent="0.25">
      <c r="A49" s="238"/>
      <c r="B49" s="240"/>
      <c r="C49" s="240"/>
      <c r="D49" s="242"/>
      <c r="E49" s="244"/>
      <c r="F49" s="260"/>
      <c r="G49" s="261"/>
      <c r="H49" s="252"/>
      <c r="I49" s="245"/>
      <c r="J49" s="19"/>
      <c r="K49" s="19"/>
      <c r="L49" s="19"/>
    </row>
    <row r="50" spans="1:12" x14ac:dyDescent="0.25">
      <c r="A50" s="237">
        <v>22</v>
      </c>
      <c r="B50" s="239"/>
      <c r="C50" s="239"/>
      <c r="D50" s="241"/>
      <c r="E50" s="243"/>
      <c r="F50" s="260"/>
      <c r="G50" s="261"/>
      <c r="H50" s="252">
        <v>0</v>
      </c>
      <c r="I50" s="245"/>
      <c r="J50" s="19"/>
      <c r="K50" s="19"/>
      <c r="L50" s="19"/>
    </row>
    <row r="51" spans="1:12" x14ac:dyDescent="0.25">
      <c r="A51" s="238"/>
      <c r="B51" s="240"/>
      <c r="C51" s="240"/>
      <c r="D51" s="242"/>
      <c r="E51" s="244"/>
      <c r="F51" s="260"/>
      <c r="G51" s="261"/>
      <c r="H51" s="252"/>
      <c r="I51" s="245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3204.08</v>
      </c>
      <c r="I52" s="1"/>
      <c r="J52" s="1"/>
      <c r="K52" s="1"/>
      <c r="L52" s="1"/>
    </row>
    <row r="53" spans="1:12" x14ac:dyDescent="0.25">
      <c r="A53" s="262" t="s">
        <v>44</v>
      </c>
      <c r="B53" s="262"/>
      <c r="C53" s="262"/>
      <c r="D53" s="262"/>
      <c r="E53" s="262"/>
      <c r="F53" s="262"/>
      <c r="G53" s="262"/>
      <c r="H53" s="262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x14ac:dyDescent="0.25">
      <c r="A55" s="125">
        <v>1</v>
      </c>
      <c r="B55" s="30" t="s">
        <v>388</v>
      </c>
      <c r="C55" s="31" t="s">
        <v>389</v>
      </c>
      <c r="D55" s="32" t="s">
        <v>390</v>
      </c>
      <c r="E55" s="33">
        <v>43938</v>
      </c>
      <c r="F55" s="51">
        <v>7</v>
      </c>
      <c r="G55" s="52" t="s">
        <v>77</v>
      </c>
      <c r="H55" s="53">
        <v>26</v>
      </c>
      <c r="I55" s="37"/>
      <c r="J55" s="1"/>
      <c r="K55" s="1"/>
      <c r="L55" s="1"/>
    </row>
    <row r="56" spans="1:12" x14ac:dyDescent="0.25">
      <c r="A56" s="125">
        <v>2</v>
      </c>
      <c r="B56" s="30" t="s">
        <v>391</v>
      </c>
      <c r="C56" s="31" t="s">
        <v>389</v>
      </c>
      <c r="D56" s="32" t="s">
        <v>392</v>
      </c>
      <c r="E56" s="33">
        <v>43938</v>
      </c>
      <c r="F56" s="51">
        <v>7</v>
      </c>
      <c r="G56" s="52" t="s">
        <v>77</v>
      </c>
      <c r="H56" s="53">
        <v>26</v>
      </c>
      <c r="I56" s="1"/>
      <c r="J56" s="1"/>
      <c r="K56" s="1"/>
      <c r="L56" s="1"/>
    </row>
    <row r="57" spans="1:12" ht="45" x14ac:dyDescent="0.25">
      <c r="A57" s="125">
        <v>3</v>
      </c>
      <c r="B57" s="30" t="s">
        <v>381</v>
      </c>
      <c r="C57" s="30" t="s">
        <v>219</v>
      </c>
      <c r="D57" s="32" t="s">
        <v>337</v>
      </c>
      <c r="E57" s="33">
        <v>43938</v>
      </c>
      <c r="F57" s="51">
        <v>7</v>
      </c>
      <c r="G57" s="52" t="s">
        <v>393</v>
      </c>
      <c r="H57" s="124">
        <v>598</v>
      </c>
      <c r="I57" s="1"/>
      <c r="J57" s="1"/>
      <c r="K57" s="1"/>
      <c r="L57" s="1"/>
    </row>
    <row r="58" spans="1:12" x14ac:dyDescent="0.25">
      <c r="A58" s="125">
        <v>4</v>
      </c>
      <c r="B58" s="30"/>
      <c r="C58" s="31"/>
      <c r="D58" s="32"/>
      <c r="E58" s="33"/>
      <c r="F58" s="38"/>
      <c r="G58" s="39"/>
      <c r="H58" s="124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650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3854.08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33" t="s">
        <v>0</v>
      </c>
      <c r="B63" s="233"/>
      <c r="C63" s="233"/>
      <c r="D63" s="233"/>
      <c r="E63" s="233"/>
      <c r="F63" s="233"/>
      <c r="G63" s="233"/>
      <c r="H63" s="233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34" t="s">
        <v>1</v>
      </c>
      <c r="F65" s="234"/>
      <c r="G65" s="8">
        <f>G3</f>
        <v>43955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35" t="s">
        <v>2</v>
      </c>
      <c r="F66" s="235"/>
      <c r="G66" s="9">
        <f>G4</f>
        <v>37533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36" t="s">
        <v>47</v>
      </c>
      <c r="C68" s="236"/>
      <c r="D68" s="236"/>
      <c r="E68" s="236"/>
      <c r="F68" s="236"/>
      <c r="G68" s="236"/>
      <c r="H68" s="236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37">
        <v>1</v>
      </c>
      <c r="B70" s="239" t="s">
        <v>394</v>
      </c>
      <c r="C70" s="239" t="s">
        <v>395</v>
      </c>
      <c r="D70" s="241" t="s">
        <v>396</v>
      </c>
      <c r="E70" s="243">
        <v>43937</v>
      </c>
      <c r="F70" s="258">
        <v>14</v>
      </c>
      <c r="G70" s="246" t="s">
        <v>51</v>
      </c>
      <c r="H70" s="263">
        <v>1649.38</v>
      </c>
      <c r="I70" s="250"/>
      <c r="J70" s="264"/>
      <c r="K70" s="19"/>
      <c r="L70" s="19"/>
    </row>
    <row r="71" spans="1:12" x14ac:dyDescent="0.25">
      <c r="A71" s="238"/>
      <c r="B71" s="240"/>
      <c r="C71" s="240"/>
      <c r="D71" s="242"/>
      <c r="E71" s="244"/>
      <c r="F71" s="258"/>
      <c r="G71" s="247"/>
      <c r="H71" s="258"/>
      <c r="I71" s="251"/>
      <c r="J71" s="264"/>
      <c r="K71" s="19"/>
      <c r="L71" s="19"/>
    </row>
    <row r="72" spans="1:12" x14ac:dyDescent="0.25">
      <c r="A72" s="237">
        <v>2</v>
      </c>
      <c r="B72" s="239" t="s">
        <v>397</v>
      </c>
      <c r="C72" s="239" t="s">
        <v>395</v>
      </c>
      <c r="D72" s="241" t="s">
        <v>398</v>
      </c>
      <c r="E72" s="243">
        <v>43937</v>
      </c>
      <c r="F72" s="258">
        <v>1</v>
      </c>
      <c r="G72" s="246" t="s">
        <v>67</v>
      </c>
      <c r="H72" s="263">
        <v>605.46</v>
      </c>
      <c r="I72" s="250"/>
      <c r="J72" s="265"/>
      <c r="K72" s="19"/>
      <c r="L72" s="19"/>
    </row>
    <row r="73" spans="1:12" x14ac:dyDescent="0.25">
      <c r="A73" s="238"/>
      <c r="B73" s="240"/>
      <c r="C73" s="240"/>
      <c r="D73" s="242"/>
      <c r="E73" s="244"/>
      <c r="F73" s="258"/>
      <c r="G73" s="247"/>
      <c r="H73" s="258"/>
      <c r="I73" s="251"/>
      <c r="J73" s="265"/>
      <c r="K73" s="19"/>
      <c r="L73" s="19"/>
    </row>
    <row r="74" spans="1:12" x14ac:dyDescent="0.25">
      <c r="A74" s="237">
        <v>3</v>
      </c>
      <c r="B74" s="239" t="s">
        <v>399</v>
      </c>
      <c r="C74" s="239" t="s">
        <v>400</v>
      </c>
      <c r="D74" s="241" t="s">
        <v>401</v>
      </c>
      <c r="E74" s="243">
        <v>43941</v>
      </c>
      <c r="F74" s="258">
        <v>1</v>
      </c>
      <c r="G74" s="246" t="s">
        <v>67</v>
      </c>
      <c r="H74" s="263">
        <v>605.46</v>
      </c>
      <c r="I74" s="250"/>
      <c r="J74" s="19"/>
      <c r="K74" s="19"/>
      <c r="L74" s="19"/>
    </row>
    <row r="75" spans="1:12" x14ac:dyDescent="0.25">
      <c r="A75" s="238"/>
      <c r="B75" s="240"/>
      <c r="C75" s="240"/>
      <c r="D75" s="242"/>
      <c r="E75" s="244"/>
      <c r="F75" s="258"/>
      <c r="G75" s="247"/>
      <c r="H75" s="258"/>
      <c r="I75" s="251"/>
      <c r="J75" s="19"/>
      <c r="K75" s="19"/>
      <c r="L75" s="19"/>
    </row>
    <row r="76" spans="1:12" ht="15" customHeight="1" x14ac:dyDescent="0.25">
      <c r="A76" s="237">
        <v>4</v>
      </c>
      <c r="B76" s="239" t="s">
        <v>402</v>
      </c>
      <c r="C76" s="239" t="s">
        <v>403</v>
      </c>
      <c r="D76" s="241" t="s">
        <v>404</v>
      </c>
      <c r="E76" s="243">
        <v>43943</v>
      </c>
      <c r="F76" s="258">
        <v>1</v>
      </c>
      <c r="G76" s="246" t="s">
        <v>67</v>
      </c>
      <c r="H76" s="263">
        <v>605.46</v>
      </c>
      <c r="I76" s="250"/>
      <c r="J76" s="264"/>
      <c r="K76" s="19"/>
      <c r="L76" s="19"/>
    </row>
    <row r="77" spans="1:12" x14ac:dyDescent="0.25">
      <c r="A77" s="238"/>
      <c r="B77" s="240"/>
      <c r="C77" s="240"/>
      <c r="D77" s="242"/>
      <c r="E77" s="244"/>
      <c r="F77" s="258"/>
      <c r="G77" s="247"/>
      <c r="H77" s="258"/>
      <c r="I77" s="251"/>
      <c r="J77" s="264"/>
      <c r="K77" s="19"/>
      <c r="L77" s="19"/>
    </row>
    <row r="78" spans="1:12" x14ac:dyDescent="0.25">
      <c r="A78" s="237">
        <v>5</v>
      </c>
      <c r="B78" s="239" t="s">
        <v>405</v>
      </c>
      <c r="C78" s="239" t="s">
        <v>206</v>
      </c>
      <c r="D78" s="241" t="s">
        <v>406</v>
      </c>
      <c r="E78" s="243">
        <v>43944</v>
      </c>
      <c r="F78" s="258">
        <v>3</v>
      </c>
      <c r="G78" s="246" t="s">
        <v>407</v>
      </c>
      <c r="H78" s="263">
        <v>904.11</v>
      </c>
      <c r="I78" s="250"/>
      <c r="K78" s="19"/>
      <c r="L78" s="19"/>
    </row>
    <row r="79" spans="1:12" x14ac:dyDescent="0.25">
      <c r="A79" s="238"/>
      <c r="B79" s="240"/>
      <c r="C79" s="240"/>
      <c r="D79" s="242"/>
      <c r="E79" s="244"/>
      <c r="F79" s="258"/>
      <c r="G79" s="247"/>
      <c r="H79" s="258"/>
      <c r="I79" s="251"/>
      <c r="K79" s="19"/>
      <c r="L79" s="19"/>
    </row>
    <row r="80" spans="1:12" x14ac:dyDescent="0.25">
      <c r="A80" s="237">
        <v>6</v>
      </c>
      <c r="B80" s="239"/>
      <c r="C80" s="239"/>
      <c r="D80" s="241"/>
      <c r="E80" s="243"/>
      <c r="F80" s="253"/>
      <c r="G80" s="254"/>
      <c r="H80" s="252">
        <v>0</v>
      </c>
      <c r="I80" s="250"/>
      <c r="J80" s="19"/>
      <c r="K80" s="19"/>
      <c r="L80" s="19"/>
    </row>
    <row r="81" spans="1:12" x14ac:dyDescent="0.25">
      <c r="A81" s="238"/>
      <c r="B81" s="240"/>
      <c r="C81" s="240"/>
      <c r="D81" s="242"/>
      <c r="E81" s="244"/>
      <c r="F81" s="249"/>
      <c r="G81" s="255"/>
      <c r="H81" s="252"/>
      <c r="I81" s="251"/>
      <c r="J81" s="19"/>
      <c r="K81" s="19"/>
      <c r="L81" s="19"/>
    </row>
    <row r="82" spans="1:12" x14ac:dyDescent="0.25">
      <c r="A82" s="237">
        <v>7</v>
      </c>
      <c r="B82" s="239"/>
      <c r="C82" s="239"/>
      <c r="D82" s="241"/>
      <c r="E82" s="243"/>
      <c r="F82" s="253"/>
      <c r="G82" s="254"/>
      <c r="H82" s="252">
        <v>0</v>
      </c>
      <c r="I82" s="250"/>
      <c r="J82" s="19"/>
      <c r="K82" s="19"/>
      <c r="L82" s="19"/>
    </row>
    <row r="83" spans="1:12" x14ac:dyDescent="0.25">
      <c r="A83" s="238"/>
      <c r="B83" s="240"/>
      <c r="C83" s="240"/>
      <c r="D83" s="242"/>
      <c r="E83" s="244"/>
      <c r="F83" s="249"/>
      <c r="G83" s="255"/>
      <c r="H83" s="252"/>
      <c r="I83" s="251"/>
      <c r="J83" s="19"/>
      <c r="K83" s="19"/>
      <c r="L83" s="19"/>
    </row>
    <row r="84" spans="1:12" x14ac:dyDescent="0.25">
      <c r="A84" s="237">
        <v>8</v>
      </c>
      <c r="B84" s="239"/>
      <c r="C84" s="239"/>
      <c r="D84" s="241"/>
      <c r="E84" s="243"/>
      <c r="F84" s="258"/>
      <c r="G84" s="246"/>
      <c r="H84" s="252">
        <v>0</v>
      </c>
      <c r="I84" s="250"/>
      <c r="J84" s="19"/>
      <c r="K84" s="19"/>
      <c r="L84" s="19"/>
    </row>
    <row r="85" spans="1:12" x14ac:dyDescent="0.25">
      <c r="A85" s="238"/>
      <c r="B85" s="240"/>
      <c r="C85" s="240"/>
      <c r="D85" s="242"/>
      <c r="E85" s="244"/>
      <c r="F85" s="258"/>
      <c r="G85" s="247"/>
      <c r="H85" s="252"/>
      <c r="I85" s="251"/>
      <c r="J85" s="19"/>
      <c r="K85" s="19"/>
      <c r="L85" s="19"/>
    </row>
    <row r="86" spans="1:12" x14ac:dyDescent="0.25">
      <c r="A86" s="237">
        <v>9</v>
      </c>
      <c r="B86" s="239"/>
      <c r="C86" s="239"/>
      <c r="D86" s="241"/>
      <c r="E86" s="243"/>
      <c r="F86" s="258"/>
      <c r="G86" s="246"/>
      <c r="H86" s="252">
        <v>0</v>
      </c>
      <c r="I86" s="259"/>
      <c r="J86" s="19"/>
      <c r="K86" s="19"/>
      <c r="L86" s="19"/>
    </row>
    <row r="87" spans="1:12" x14ac:dyDescent="0.25">
      <c r="A87" s="238"/>
      <c r="B87" s="240"/>
      <c r="C87" s="240"/>
      <c r="D87" s="242"/>
      <c r="E87" s="244"/>
      <c r="F87" s="258"/>
      <c r="G87" s="247"/>
      <c r="H87" s="252"/>
      <c r="I87" s="245"/>
      <c r="J87" s="19"/>
      <c r="K87" s="19"/>
      <c r="L87" s="19"/>
    </row>
    <row r="88" spans="1:12" x14ac:dyDescent="0.25">
      <c r="A88" s="237">
        <v>10</v>
      </c>
      <c r="B88" s="239"/>
      <c r="C88" s="239"/>
      <c r="D88" s="241"/>
      <c r="E88" s="243"/>
      <c r="F88" s="258"/>
      <c r="G88" s="246"/>
      <c r="H88" s="252">
        <v>0</v>
      </c>
      <c r="I88" s="245"/>
      <c r="J88" s="19"/>
      <c r="K88" s="19"/>
      <c r="L88" s="19"/>
    </row>
    <row r="89" spans="1:12" x14ac:dyDescent="0.25">
      <c r="A89" s="238"/>
      <c r="B89" s="240"/>
      <c r="C89" s="240"/>
      <c r="D89" s="242"/>
      <c r="E89" s="244"/>
      <c r="F89" s="258"/>
      <c r="G89" s="247"/>
      <c r="H89" s="252"/>
      <c r="I89" s="245"/>
      <c r="J89" s="19"/>
      <c r="K89" s="19"/>
      <c r="L89" s="19"/>
    </row>
    <row r="90" spans="1:12" x14ac:dyDescent="0.25">
      <c r="A90" s="237">
        <v>11</v>
      </c>
      <c r="B90" s="239"/>
      <c r="C90" s="239"/>
      <c r="D90" s="241"/>
      <c r="E90" s="243"/>
      <c r="F90" s="258"/>
      <c r="G90" s="246"/>
      <c r="H90" s="252">
        <v>0</v>
      </c>
      <c r="I90" s="245"/>
      <c r="J90" s="19"/>
      <c r="K90" s="19"/>
      <c r="L90" s="19"/>
    </row>
    <row r="91" spans="1:12" x14ac:dyDescent="0.25">
      <c r="A91" s="238"/>
      <c r="B91" s="240"/>
      <c r="C91" s="240"/>
      <c r="D91" s="242"/>
      <c r="E91" s="244"/>
      <c r="F91" s="258"/>
      <c r="G91" s="247"/>
      <c r="H91" s="252"/>
      <c r="I91" s="245"/>
      <c r="J91" s="19"/>
      <c r="K91" s="19"/>
      <c r="L91" s="19"/>
    </row>
    <row r="92" spans="1:12" x14ac:dyDescent="0.25">
      <c r="A92" s="237">
        <v>12</v>
      </c>
      <c r="B92" s="239"/>
      <c r="C92" s="239"/>
      <c r="D92" s="241"/>
      <c r="E92" s="243"/>
      <c r="F92" s="258"/>
      <c r="G92" s="246"/>
      <c r="H92" s="252">
        <v>0</v>
      </c>
      <c r="I92" s="245"/>
      <c r="J92" s="19"/>
      <c r="K92" s="19"/>
      <c r="L92" s="19"/>
    </row>
    <row r="93" spans="1:12" x14ac:dyDescent="0.25">
      <c r="A93" s="238"/>
      <c r="B93" s="240"/>
      <c r="C93" s="240"/>
      <c r="D93" s="242"/>
      <c r="E93" s="244"/>
      <c r="F93" s="258"/>
      <c r="G93" s="247"/>
      <c r="H93" s="252"/>
      <c r="I93" s="245"/>
      <c r="J93" s="19"/>
      <c r="K93" s="19"/>
      <c r="L93" s="19"/>
    </row>
    <row r="94" spans="1:12" x14ac:dyDescent="0.25">
      <c r="A94" s="237">
        <v>13</v>
      </c>
      <c r="B94" s="239"/>
      <c r="C94" s="239"/>
      <c r="D94" s="241"/>
      <c r="E94" s="243"/>
      <c r="F94" s="258"/>
      <c r="G94" s="246"/>
      <c r="H94" s="252">
        <v>0</v>
      </c>
      <c r="I94" s="245"/>
      <c r="J94" s="19"/>
      <c r="K94" s="19"/>
      <c r="L94" s="19"/>
    </row>
    <row r="95" spans="1:12" x14ac:dyDescent="0.25">
      <c r="A95" s="238"/>
      <c r="B95" s="240"/>
      <c r="C95" s="240"/>
      <c r="D95" s="242"/>
      <c r="E95" s="244"/>
      <c r="F95" s="258"/>
      <c r="G95" s="247"/>
      <c r="H95" s="252"/>
      <c r="I95" s="245"/>
      <c r="J95" s="19"/>
      <c r="K95" s="20"/>
      <c r="L95" s="20"/>
    </row>
    <row r="96" spans="1:12" x14ac:dyDescent="0.25">
      <c r="A96" s="237">
        <v>14</v>
      </c>
      <c r="B96" s="243"/>
      <c r="C96" s="239"/>
      <c r="D96" s="241"/>
      <c r="E96" s="243"/>
      <c r="F96" s="258"/>
      <c r="G96" s="246"/>
      <c r="H96" s="252">
        <v>0</v>
      </c>
      <c r="I96" s="245"/>
      <c r="J96" s="19"/>
      <c r="K96" s="1"/>
      <c r="L96" s="1"/>
    </row>
    <row r="97" spans="1:12" x14ac:dyDescent="0.25">
      <c r="A97" s="238"/>
      <c r="B97" s="244"/>
      <c r="C97" s="240"/>
      <c r="D97" s="242"/>
      <c r="E97" s="244"/>
      <c r="F97" s="258"/>
      <c r="G97" s="247"/>
      <c r="H97" s="252"/>
      <c r="I97" s="245"/>
      <c r="J97" s="19"/>
      <c r="K97" s="1"/>
      <c r="L97" s="1"/>
    </row>
    <row r="98" spans="1:12" x14ac:dyDescent="0.25">
      <c r="A98" s="237">
        <v>15</v>
      </c>
      <c r="B98" s="239"/>
      <c r="C98" s="239"/>
      <c r="D98" s="241"/>
      <c r="E98" s="243"/>
      <c r="F98" s="258"/>
      <c r="G98" s="246"/>
      <c r="H98" s="252">
        <v>0</v>
      </c>
      <c r="I98" s="245"/>
      <c r="J98" s="19"/>
      <c r="K98" s="1"/>
      <c r="L98" s="1"/>
    </row>
    <row r="99" spans="1:12" x14ac:dyDescent="0.25">
      <c r="A99" s="238"/>
      <c r="B99" s="240"/>
      <c r="C99" s="240"/>
      <c r="D99" s="242"/>
      <c r="E99" s="244"/>
      <c r="F99" s="258"/>
      <c r="G99" s="247"/>
      <c r="H99" s="252"/>
      <c r="I99" s="245"/>
      <c r="J99" s="19"/>
      <c r="K99" s="1"/>
      <c r="L99" s="1"/>
    </row>
    <row r="100" spans="1:12" x14ac:dyDescent="0.25">
      <c r="A100" s="237">
        <v>16</v>
      </c>
      <c r="B100" s="239"/>
      <c r="C100" s="239"/>
      <c r="D100" s="241"/>
      <c r="E100" s="243"/>
      <c r="F100" s="258"/>
      <c r="G100" s="246"/>
      <c r="H100" s="252">
        <v>0</v>
      </c>
      <c r="I100" s="245"/>
      <c r="J100" s="19"/>
      <c r="K100" s="19"/>
      <c r="L100" s="19"/>
    </row>
    <row r="101" spans="1:12" x14ac:dyDescent="0.25">
      <c r="A101" s="238"/>
      <c r="B101" s="240"/>
      <c r="C101" s="240"/>
      <c r="D101" s="242"/>
      <c r="E101" s="244"/>
      <c r="F101" s="258"/>
      <c r="G101" s="247"/>
      <c r="H101" s="252"/>
      <c r="I101" s="245"/>
      <c r="J101" s="19"/>
      <c r="K101" s="19"/>
      <c r="L101" s="19"/>
    </row>
    <row r="102" spans="1:12" x14ac:dyDescent="0.25">
      <c r="A102" s="237">
        <v>17</v>
      </c>
      <c r="B102" s="239"/>
      <c r="C102" s="239"/>
      <c r="D102" s="241"/>
      <c r="E102" s="243"/>
      <c r="F102" s="258"/>
      <c r="G102" s="246"/>
      <c r="H102" s="252">
        <v>0</v>
      </c>
      <c r="I102" s="245"/>
      <c r="J102" s="19"/>
      <c r="K102" s="19"/>
      <c r="L102" s="19"/>
    </row>
    <row r="103" spans="1:12" x14ac:dyDescent="0.25">
      <c r="A103" s="238"/>
      <c r="B103" s="240"/>
      <c r="C103" s="240"/>
      <c r="D103" s="242"/>
      <c r="E103" s="244"/>
      <c r="F103" s="258"/>
      <c r="G103" s="247"/>
      <c r="H103" s="252"/>
      <c r="I103" s="245"/>
      <c r="J103" s="19"/>
      <c r="K103" s="19"/>
      <c r="L103" s="19"/>
    </row>
    <row r="104" spans="1:12" x14ac:dyDescent="0.25">
      <c r="A104" s="237">
        <v>18</v>
      </c>
      <c r="B104" s="239"/>
      <c r="C104" s="239"/>
      <c r="D104" s="241"/>
      <c r="E104" s="243"/>
      <c r="F104" s="258"/>
      <c r="G104" s="246"/>
      <c r="H104" s="252">
        <v>0</v>
      </c>
      <c r="I104" s="245"/>
      <c r="J104" s="19"/>
      <c r="K104" s="19"/>
      <c r="L104" s="19"/>
    </row>
    <row r="105" spans="1:12" x14ac:dyDescent="0.25">
      <c r="A105" s="238"/>
      <c r="B105" s="240"/>
      <c r="C105" s="240"/>
      <c r="D105" s="242"/>
      <c r="E105" s="244"/>
      <c r="F105" s="258"/>
      <c r="G105" s="247"/>
      <c r="H105" s="252"/>
      <c r="I105" s="245"/>
      <c r="J105" s="19"/>
      <c r="K105" s="19"/>
      <c r="L105" s="19"/>
    </row>
    <row r="106" spans="1:12" x14ac:dyDescent="0.25">
      <c r="A106" s="237">
        <v>19</v>
      </c>
      <c r="B106" s="239"/>
      <c r="C106" s="239"/>
      <c r="D106" s="241"/>
      <c r="E106" s="243"/>
      <c r="F106" s="258"/>
      <c r="G106" s="246"/>
      <c r="H106" s="252">
        <v>0</v>
      </c>
      <c r="I106" s="245"/>
      <c r="J106" s="19"/>
      <c r="K106" s="19"/>
      <c r="L106" s="19"/>
    </row>
    <row r="107" spans="1:12" x14ac:dyDescent="0.25">
      <c r="A107" s="238"/>
      <c r="B107" s="240"/>
      <c r="C107" s="240"/>
      <c r="D107" s="242"/>
      <c r="E107" s="244"/>
      <c r="F107" s="258"/>
      <c r="G107" s="247"/>
      <c r="H107" s="252"/>
      <c r="I107" s="245"/>
      <c r="J107" s="19"/>
      <c r="K107" s="19"/>
      <c r="L107" s="19"/>
    </row>
    <row r="108" spans="1:12" x14ac:dyDescent="0.25">
      <c r="A108" s="237">
        <v>20</v>
      </c>
      <c r="B108" s="239"/>
      <c r="C108" s="239"/>
      <c r="D108" s="241"/>
      <c r="E108" s="243"/>
      <c r="F108" s="258"/>
      <c r="G108" s="246"/>
      <c r="H108" s="252">
        <v>0</v>
      </c>
      <c r="I108" s="245"/>
      <c r="J108" s="19"/>
      <c r="K108" s="19"/>
      <c r="L108" s="19"/>
    </row>
    <row r="109" spans="1:12" x14ac:dyDescent="0.25">
      <c r="A109" s="238"/>
      <c r="B109" s="240"/>
      <c r="C109" s="240"/>
      <c r="D109" s="242"/>
      <c r="E109" s="244"/>
      <c r="F109" s="258"/>
      <c r="G109" s="247"/>
      <c r="H109" s="252"/>
      <c r="I109" s="245"/>
      <c r="J109" s="19"/>
      <c r="K109" s="19"/>
      <c r="L109" s="19"/>
    </row>
    <row r="110" spans="1:12" x14ac:dyDescent="0.25">
      <c r="A110" s="237">
        <v>21</v>
      </c>
      <c r="B110" s="243"/>
      <c r="C110" s="239"/>
      <c r="D110" s="241"/>
      <c r="E110" s="243"/>
      <c r="F110" s="258"/>
      <c r="G110" s="246"/>
      <c r="H110" s="252">
        <v>0</v>
      </c>
      <c r="I110" s="245"/>
      <c r="J110" s="19"/>
      <c r="K110" s="19"/>
      <c r="L110" s="19"/>
    </row>
    <row r="111" spans="1:12" x14ac:dyDescent="0.25">
      <c r="A111" s="238"/>
      <c r="B111" s="240"/>
      <c r="C111" s="240"/>
      <c r="D111" s="242"/>
      <c r="E111" s="244"/>
      <c r="F111" s="258"/>
      <c r="G111" s="247"/>
      <c r="H111" s="252"/>
      <c r="I111" s="245"/>
      <c r="J111" s="19"/>
      <c r="K111" s="19"/>
      <c r="L111" s="19"/>
    </row>
    <row r="112" spans="1:12" x14ac:dyDescent="0.25">
      <c r="A112" s="237">
        <v>22</v>
      </c>
      <c r="B112" s="239"/>
      <c r="C112" s="239"/>
      <c r="D112" s="241"/>
      <c r="E112" s="243"/>
      <c r="F112" s="258"/>
      <c r="G112" s="246"/>
      <c r="H112" s="252">
        <v>0</v>
      </c>
      <c r="I112" s="245"/>
      <c r="J112" s="19"/>
      <c r="K112" s="19"/>
      <c r="L112" s="19"/>
    </row>
    <row r="113" spans="1:12" x14ac:dyDescent="0.25">
      <c r="A113" s="238"/>
      <c r="B113" s="240"/>
      <c r="C113" s="240"/>
      <c r="D113" s="242"/>
      <c r="E113" s="244"/>
      <c r="F113" s="258"/>
      <c r="G113" s="247"/>
      <c r="H113" s="252"/>
      <c r="I113" s="245"/>
      <c r="J113" s="19"/>
      <c r="K113" s="19"/>
      <c r="L113" s="19"/>
    </row>
    <row r="114" spans="1:12" x14ac:dyDescent="0.25">
      <c r="A114" s="237">
        <v>23</v>
      </c>
      <c r="B114" s="239"/>
      <c r="C114" s="239"/>
      <c r="D114" s="241"/>
      <c r="E114" s="243"/>
      <c r="F114" s="258"/>
      <c r="G114" s="246"/>
      <c r="H114" s="252">
        <v>0</v>
      </c>
      <c r="I114" s="245"/>
      <c r="J114" s="19"/>
      <c r="K114" s="19"/>
      <c r="L114" s="19"/>
    </row>
    <row r="115" spans="1:12" x14ac:dyDescent="0.25">
      <c r="A115" s="238"/>
      <c r="B115" s="240"/>
      <c r="C115" s="240"/>
      <c r="D115" s="242"/>
      <c r="E115" s="244"/>
      <c r="F115" s="258"/>
      <c r="G115" s="247"/>
      <c r="H115" s="252"/>
      <c r="I115" s="245"/>
      <c r="J115" s="19"/>
      <c r="K115" s="19"/>
      <c r="L115" s="19"/>
    </row>
    <row r="116" spans="1:12" x14ac:dyDescent="0.25">
      <c r="A116" s="237">
        <v>24</v>
      </c>
      <c r="B116" s="239"/>
      <c r="C116" s="239"/>
      <c r="D116" s="241"/>
      <c r="E116" s="243"/>
      <c r="F116" s="258"/>
      <c r="G116" s="246"/>
      <c r="H116" s="252">
        <v>0</v>
      </c>
      <c r="I116" s="245"/>
      <c r="J116" s="19"/>
      <c r="K116" s="19"/>
      <c r="L116" s="19"/>
    </row>
    <row r="117" spans="1:12" x14ac:dyDescent="0.25">
      <c r="A117" s="238"/>
      <c r="B117" s="240"/>
      <c r="C117" s="240"/>
      <c r="D117" s="242"/>
      <c r="E117" s="244"/>
      <c r="F117" s="258"/>
      <c r="G117" s="247"/>
      <c r="H117" s="252"/>
      <c r="I117" s="245"/>
      <c r="J117" s="19"/>
      <c r="K117" s="19"/>
      <c r="L117" s="19"/>
    </row>
    <row r="118" spans="1:12" x14ac:dyDescent="0.25">
      <c r="A118" s="237">
        <v>25</v>
      </c>
      <c r="B118" s="239"/>
      <c r="C118" s="239"/>
      <c r="D118" s="241"/>
      <c r="E118" s="243"/>
      <c r="F118" s="258"/>
      <c r="G118" s="246"/>
      <c r="H118" s="252">
        <v>0</v>
      </c>
      <c r="I118" s="1"/>
      <c r="J118" s="19"/>
      <c r="K118" s="1"/>
      <c r="L118" s="1"/>
    </row>
    <row r="119" spans="1:12" x14ac:dyDescent="0.25">
      <c r="A119" s="238"/>
      <c r="B119" s="240"/>
      <c r="C119" s="240"/>
      <c r="D119" s="242"/>
      <c r="E119" s="244"/>
      <c r="F119" s="258"/>
      <c r="G119" s="247"/>
      <c r="H119" s="252"/>
      <c r="I119" s="1"/>
      <c r="J119" s="19"/>
      <c r="K119" s="1"/>
      <c r="L119" s="1"/>
    </row>
    <row r="120" spans="1:12" x14ac:dyDescent="0.25">
      <c r="A120" s="21"/>
      <c r="B120" s="22"/>
      <c r="C120" s="23"/>
      <c r="D120" s="24"/>
      <c r="E120" s="25"/>
      <c r="F120" s="25"/>
      <c r="G120" s="26"/>
      <c r="H120" s="27">
        <f>SUM(H70:H119)</f>
        <v>4369.87</v>
      </c>
      <c r="I120" s="1"/>
      <c r="J120" s="19"/>
      <c r="K120" s="1"/>
      <c r="L120" s="1"/>
    </row>
    <row r="121" spans="1:12" x14ac:dyDescent="0.25">
      <c r="A121" s="262" t="s">
        <v>44</v>
      </c>
      <c r="B121" s="262"/>
      <c r="C121" s="262"/>
      <c r="D121" s="262"/>
      <c r="E121" s="262"/>
      <c r="F121" s="262"/>
      <c r="G121" s="262"/>
      <c r="H121" s="262"/>
      <c r="I121" s="1"/>
      <c r="J121" s="1"/>
      <c r="K121" s="1"/>
      <c r="L121" s="1"/>
    </row>
    <row r="122" spans="1:12" ht="29.25" x14ac:dyDescent="0.25">
      <c r="A122" s="13"/>
      <c r="B122" s="14" t="s">
        <v>5</v>
      </c>
      <c r="C122" s="14" t="s">
        <v>6</v>
      </c>
      <c r="D122" s="15" t="s">
        <v>7</v>
      </c>
      <c r="E122" s="16" t="s">
        <v>8</v>
      </c>
      <c r="F122" s="14" t="s">
        <v>9</v>
      </c>
      <c r="G122" s="16" t="s">
        <v>10</v>
      </c>
      <c r="H122" s="28" t="s">
        <v>11</v>
      </c>
      <c r="I122" s="1"/>
      <c r="J122" s="1"/>
      <c r="K122" s="1"/>
      <c r="L122" s="1"/>
    </row>
    <row r="123" spans="1:12" x14ac:dyDescent="0.25">
      <c r="A123" s="125">
        <v>1</v>
      </c>
      <c r="B123" s="30"/>
      <c r="C123" s="31"/>
      <c r="D123" s="32"/>
      <c r="E123" s="33"/>
      <c r="F123" s="34"/>
      <c r="G123" s="35"/>
      <c r="H123" s="124">
        <v>0</v>
      </c>
      <c r="I123" s="1"/>
      <c r="J123" s="1"/>
      <c r="K123" s="1"/>
      <c r="L123" s="1"/>
    </row>
    <row r="124" spans="1:12" x14ac:dyDescent="0.25">
      <c r="A124" s="125">
        <v>2</v>
      </c>
      <c r="B124" s="30"/>
      <c r="C124" s="31"/>
      <c r="D124" s="32"/>
      <c r="E124" s="33"/>
      <c r="F124" s="34"/>
      <c r="G124" s="35"/>
      <c r="H124" s="124">
        <v>0</v>
      </c>
      <c r="I124" s="1"/>
      <c r="J124" s="1"/>
      <c r="K124" s="1"/>
      <c r="L124" s="1"/>
    </row>
    <row r="125" spans="1:12" x14ac:dyDescent="0.25">
      <c r="A125" s="125">
        <v>3</v>
      </c>
      <c r="B125" s="30"/>
      <c r="C125" s="31"/>
      <c r="D125" s="32"/>
      <c r="E125" s="33"/>
      <c r="F125" s="34"/>
      <c r="G125" s="35"/>
      <c r="H125" s="124">
        <v>0</v>
      </c>
      <c r="I125" s="1"/>
      <c r="J125" s="1"/>
      <c r="K125" s="1"/>
      <c r="L125" s="1"/>
    </row>
    <row r="126" spans="1:12" x14ac:dyDescent="0.25">
      <c r="A126" s="125">
        <v>4</v>
      </c>
      <c r="B126" s="30"/>
      <c r="C126" s="31"/>
      <c r="D126" s="32"/>
      <c r="E126" s="33"/>
      <c r="F126" s="38"/>
      <c r="G126" s="39"/>
      <c r="H126" s="124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SUM(H123:H126)</f>
        <v>0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SUM(H127,H120)</f>
        <v>4369.87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8223.9500000000007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35">
    <mergeCell ref="E118:E119"/>
    <mergeCell ref="F118:F119"/>
    <mergeCell ref="G118:G119"/>
    <mergeCell ref="H118:H119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A121:H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J76:J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5:G66">
    <cfRule type="cellIs" dxfId="16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109"/>
  <sheetViews>
    <sheetView topLeftCell="A16" workbookViewId="0">
      <selection activeCell="E11" sqref="E11"/>
    </sheetView>
  </sheetViews>
  <sheetFormatPr defaultColWidth="9.140625"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33"/>
      <c r="B1" s="233"/>
      <c r="C1" s="233"/>
      <c r="D1" s="233"/>
      <c r="E1" s="233"/>
      <c r="F1" s="233"/>
      <c r="G1" s="233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34" t="s">
        <v>1</v>
      </c>
      <c r="E3" s="234"/>
      <c r="F3" s="61">
        <v>43955</v>
      </c>
      <c r="G3" s="7"/>
      <c r="H3" s="1"/>
    </row>
    <row r="4" spans="1:17" x14ac:dyDescent="0.25">
      <c r="A4" s="4"/>
      <c r="B4" s="1"/>
      <c r="C4" s="5"/>
      <c r="D4" s="235" t="s">
        <v>2</v>
      </c>
      <c r="E4" s="235"/>
      <c r="F4" s="9">
        <v>37534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36" t="s">
        <v>123</v>
      </c>
      <c r="B6" s="236"/>
      <c r="C6" s="236"/>
      <c r="D6" s="236"/>
      <c r="E6" s="236"/>
      <c r="F6" s="236"/>
      <c r="G6" s="236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545</v>
      </c>
      <c r="D10" s="71">
        <v>14</v>
      </c>
      <c r="E10" s="72">
        <f t="shared" si="0"/>
        <v>7630</v>
      </c>
      <c r="F10" s="73">
        <v>12</v>
      </c>
      <c r="G10" s="74">
        <f t="shared" si="1"/>
        <v>635.84</v>
      </c>
      <c r="H10" s="80"/>
      <c r="I10" s="81">
        <v>1545</v>
      </c>
      <c r="J10" s="76">
        <v>1000</v>
      </c>
      <c r="K10" s="83">
        <v>545</v>
      </c>
      <c r="L10" s="82">
        <v>3000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23000</v>
      </c>
      <c r="D21" s="86">
        <v>10</v>
      </c>
      <c r="E21" s="72">
        <f t="shared" si="0"/>
        <v>230000</v>
      </c>
      <c r="F21" s="73">
        <v>12</v>
      </c>
      <c r="G21" s="74">
        <f t="shared" si="1"/>
        <v>19166.669999999998</v>
      </c>
      <c r="H21" s="75"/>
      <c r="I21" s="81">
        <v>24000</v>
      </c>
      <c r="J21" s="76">
        <v>1000</v>
      </c>
      <c r="K21" s="109">
        <v>23000</v>
      </c>
      <c r="L21" s="110">
        <v>23000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23694.55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23694.55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38"/>
  <sheetViews>
    <sheetView workbookViewId="0">
      <selection sqref="A1:H1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33" t="s">
        <v>0</v>
      </c>
      <c r="B1" s="233"/>
      <c r="C1" s="233"/>
      <c r="D1" s="233"/>
      <c r="E1" s="233"/>
      <c r="F1" s="233"/>
      <c r="G1" s="233"/>
      <c r="H1" s="233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34" t="s">
        <v>1</v>
      </c>
      <c r="F3" s="234"/>
      <c r="G3" s="8">
        <v>43977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35" t="s">
        <v>2</v>
      </c>
      <c r="F4" s="235"/>
      <c r="G4" s="9" t="s">
        <v>488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36" t="s">
        <v>4</v>
      </c>
      <c r="C6" s="236"/>
      <c r="D6" s="236"/>
      <c r="E6" s="236"/>
      <c r="F6" s="236"/>
      <c r="G6" s="236"/>
      <c r="H6" s="236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37">
        <v>1</v>
      </c>
      <c r="B8" s="239" t="s">
        <v>408</v>
      </c>
      <c r="C8" s="239" t="s">
        <v>409</v>
      </c>
      <c r="D8" s="241" t="s">
        <v>410</v>
      </c>
      <c r="E8" s="243">
        <v>43956</v>
      </c>
      <c r="F8" s="245">
        <v>37</v>
      </c>
      <c r="G8" s="246" t="s">
        <v>20</v>
      </c>
      <c r="H8" s="248">
        <v>987.73</v>
      </c>
      <c r="I8" s="250"/>
      <c r="J8" s="19"/>
      <c r="K8" s="1"/>
      <c r="L8" s="1"/>
    </row>
    <row r="9" spans="1:12" x14ac:dyDescent="0.25">
      <c r="A9" s="238"/>
      <c r="B9" s="240"/>
      <c r="C9" s="240"/>
      <c r="D9" s="242"/>
      <c r="E9" s="244"/>
      <c r="F9" s="245"/>
      <c r="G9" s="247"/>
      <c r="H9" s="249"/>
      <c r="I9" s="251"/>
      <c r="J9" s="19"/>
      <c r="K9" s="1"/>
      <c r="L9" s="1"/>
    </row>
    <row r="10" spans="1:12" x14ac:dyDescent="0.25">
      <c r="A10" s="237">
        <v>2</v>
      </c>
      <c r="B10" s="239" t="s">
        <v>411</v>
      </c>
      <c r="C10" s="239" t="s">
        <v>112</v>
      </c>
      <c r="D10" s="241" t="s">
        <v>412</v>
      </c>
      <c r="E10" s="243">
        <v>43956</v>
      </c>
      <c r="F10" s="245">
        <v>37</v>
      </c>
      <c r="G10" s="246" t="s">
        <v>20</v>
      </c>
      <c r="H10" s="248">
        <v>987.73</v>
      </c>
      <c r="I10" s="250"/>
      <c r="J10" s="19"/>
      <c r="K10" s="19"/>
    </row>
    <row r="11" spans="1:12" x14ac:dyDescent="0.25">
      <c r="A11" s="238"/>
      <c r="B11" s="240"/>
      <c r="C11" s="240"/>
      <c r="D11" s="242"/>
      <c r="E11" s="244"/>
      <c r="F11" s="245"/>
      <c r="G11" s="247"/>
      <c r="H11" s="249"/>
      <c r="I11" s="251"/>
      <c r="J11" s="19"/>
      <c r="K11" s="19"/>
    </row>
    <row r="12" spans="1:12" x14ac:dyDescent="0.25">
      <c r="A12" s="237">
        <v>3</v>
      </c>
      <c r="B12" s="239" t="s">
        <v>413</v>
      </c>
      <c r="C12" s="239" t="s">
        <v>414</v>
      </c>
      <c r="D12" s="241" t="s">
        <v>415</v>
      </c>
      <c r="E12" s="243">
        <v>43956</v>
      </c>
      <c r="F12" s="245">
        <v>37</v>
      </c>
      <c r="G12" s="246" t="s">
        <v>20</v>
      </c>
      <c r="H12" s="248">
        <v>987.73</v>
      </c>
      <c r="I12" s="250"/>
      <c r="J12" s="19"/>
      <c r="K12" s="19"/>
    </row>
    <row r="13" spans="1:12" x14ac:dyDescent="0.25">
      <c r="A13" s="238"/>
      <c r="B13" s="240"/>
      <c r="C13" s="240"/>
      <c r="D13" s="242"/>
      <c r="E13" s="244"/>
      <c r="F13" s="245"/>
      <c r="G13" s="247"/>
      <c r="H13" s="249"/>
      <c r="I13" s="251"/>
      <c r="J13" s="19"/>
      <c r="K13" s="19"/>
    </row>
    <row r="14" spans="1:12" ht="15" customHeight="1" x14ac:dyDescent="0.25">
      <c r="A14" s="237">
        <v>4</v>
      </c>
      <c r="B14" s="239" t="s">
        <v>416</v>
      </c>
      <c r="C14" s="239" t="s">
        <v>417</v>
      </c>
      <c r="D14" s="241" t="s">
        <v>418</v>
      </c>
      <c r="E14" s="243">
        <v>43956</v>
      </c>
      <c r="F14" s="245">
        <v>37</v>
      </c>
      <c r="G14" s="246" t="s">
        <v>20</v>
      </c>
      <c r="H14" s="248">
        <v>987.73</v>
      </c>
      <c r="I14" s="250"/>
      <c r="J14" s="19"/>
      <c r="K14" s="19"/>
    </row>
    <row r="15" spans="1:12" x14ac:dyDescent="0.25">
      <c r="A15" s="238"/>
      <c r="B15" s="240"/>
      <c r="C15" s="240"/>
      <c r="D15" s="242"/>
      <c r="E15" s="244"/>
      <c r="F15" s="245"/>
      <c r="G15" s="247"/>
      <c r="H15" s="249"/>
      <c r="I15" s="251"/>
      <c r="J15" s="19"/>
      <c r="K15" s="19"/>
    </row>
    <row r="16" spans="1:12" x14ac:dyDescent="0.25">
      <c r="A16" s="237">
        <v>5</v>
      </c>
      <c r="B16" s="239" t="s">
        <v>419</v>
      </c>
      <c r="C16" s="239" t="s">
        <v>420</v>
      </c>
      <c r="D16" s="241" t="s">
        <v>421</v>
      </c>
      <c r="E16" s="243">
        <v>43957</v>
      </c>
      <c r="F16" s="245">
        <v>37</v>
      </c>
      <c r="G16" s="246" t="s">
        <v>20</v>
      </c>
      <c r="H16" s="248">
        <v>987.73</v>
      </c>
      <c r="I16" s="250"/>
      <c r="J16" s="19"/>
      <c r="K16" s="19"/>
    </row>
    <row r="17" spans="1:12" x14ac:dyDescent="0.25">
      <c r="A17" s="238"/>
      <c r="B17" s="240"/>
      <c r="C17" s="240"/>
      <c r="D17" s="242"/>
      <c r="E17" s="244"/>
      <c r="F17" s="245"/>
      <c r="G17" s="247"/>
      <c r="H17" s="249"/>
      <c r="I17" s="251"/>
      <c r="J17" s="19"/>
      <c r="K17" s="19"/>
    </row>
    <row r="18" spans="1:12" x14ac:dyDescent="0.25">
      <c r="A18" s="237">
        <v>6</v>
      </c>
      <c r="B18" s="239" t="s">
        <v>422</v>
      </c>
      <c r="C18" s="239" t="s">
        <v>423</v>
      </c>
      <c r="D18" s="241" t="s">
        <v>424</v>
      </c>
      <c r="E18" s="243">
        <v>43957</v>
      </c>
      <c r="F18" s="245">
        <v>37</v>
      </c>
      <c r="G18" s="246" t="s">
        <v>20</v>
      </c>
      <c r="H18" s="248">
        <v>987.73</v>
      </c>
      <c r="I18" s="250"/>
      <c r="J18" s="19"/>
      <c r="K18" s="19"/>
    </row>
    <row r="19" spans="1:12" x14ac:dyDescent="0.25">
      <c r="A19" s="238"/>
      <c r="B19" s="240"/>
      <c r="C19" s="240"/>
      <c r="D19" s="242"/>
      <c r="E19" s="244"/>
      <c r="F19" s="245"/>
      <c r="G19" s="247"/>
      <c r="H19" s="249"/>
      <c r="I19" s="251"/>
      <c r="J19" s="19"/>
      <c r="K19" s="19"/>
    </row>
    <row r="20" spans="1:12" ht="15" customHeight="1" x14ac:dyDescent="0.25">
      <c r="A20" s="237">
        <v>7</v>
      </c>
      <c r="B20" s="239" t="s">
        <v>425</v>
      </c>
      <c r="C20" s="239" t="s">
        <v>426</v>
      </c>
      <c r="D20" s="241" t="s">
        <v>427</v>
      </c>
      <c r="E20" s="243">
        <v>43957</v>
      </c>
      <c r="F20" s="245">
        <v>37</v>
      </c>
      <c r="G20" s="246" t="s">
        <v>20</v>
      </c>
      <c r="H20" s="248">
        <v>987.73</v>
      </c>
      <c r="I20" s="250"/>
      <c r="J20" s="19"/>
      <c r="K20" s="19"/>
    </row>
    <row r="21" spans="1:12" x14ac:dyDescent="0.25">
      <c r="A21" s="238"/>
      <c r="B21" s="240"/>
      <c r="C21" s="240"/>
      <c r="D21" s="242"/>
      <c r="E21" s="244"/>
      <c r="F21" s="245"/>
      <c r="G21" s="247"/>
      <c r="H21" s="249"/>
      <c r="I21" s="251"/>
      <c r="J21" s="19"/>
      <c r="K21" s="19"/>
    </row>
    <row r="22" spans="1:12" x14ac:dyDescent="0.25">
      <c r="A22" s="237">
        <v>8</v>
      </c>
      <c r="B22" s="239" t="s">
        <v>428</v>
      </c>
      <c r="C22" s="239" t="s">
        <v>429</v>
      </c>
      <c r="D22" s="241" t="s">
        <v>430</v>
      </c>
      <c r="E22" s="243">
        <v>43957</v>
      </c>
      <c r="F22" s="245">
        <v>37</v>
      </c>
      <c r="G22" s="246" t="s">
        <v>20</v>
      </c>
      <c r="H22" s="248">
        <v>987.73</v>
      </c>
      <c r="I22" s="250"/>
      <c r="J22" s="19"/>
      <c r="K22" s="19"/>
    </row>
    <row r="23" spans="1:12" x14ac:dyDescent="0.25">
      <c r="A23" s="238"/>
      <c r="B23" s="240"/>
      <c r="C23" s="240"/>
      <c r="D23" s="242"/>
      <c r="E23" s="244"/>
      <c r="F23" s="245"/>
      <c r="G23" s="247"/>
      <c r="H23" s="249"/>
      <c r="I23" s="251"/>
      <c r="J23" s="19"/>
      <c r="K23" s="19"/>
    </row>
    <row r="24" spans="1:12" x14ac:dyDescent="0.25">
      <c r="A24" s="237">
        <v>9</v>
      </c>
      <c r="B24" s="239" t="s">
        <v>431</v>
      </c>
      <c r="C24" s="239" t="s">
        <v>432</v>
      </c>
      <c r="D24" s="241" t="s">
        <v>433</v>
      </c>
      <c r="E24" s="243">
        <v>43957</v>
      </c>
      <c r="F24" s="245">
        <v>37</v>
      </c>
      <c r="G24" s="246" t="s">
        <v>20</v>
      </c>
      <c r="H24" s="248">
        <v>987.73</v>
      </c>
      <c r="I24" s="250"/>
      <c r="J24" s="19"/>
      <c r="K24" s="19"/>
    </row>
    <row r="25" spans="1:12" x14ac:dyDescent="0.25">
      <c r="A25" s="238"/>
      <c r="B25" s="240"/>
      <c r="C25" s="240"/>
      <c r="D25" s="242"/>
      <c r="E25" s="244"/>
      <c r="F25" s="245"/>
      <c r="G25" s="247"/>
      <c r="H25" s="249"/>
      <c r="I25" s="251"/>
      <c r="J25" s="19"/>
      <c r="K25" s="20"/>
    </row>
    <row r="26" spans="1:12" x14ac:dyDescent="0.25">
      <c r="A26" s="237">
        <v>10</v>
      </c>
      <c r="B26" s="239" t="s">
        <v>434</v>
      </c>
      <c r="C26" s="239" t="s">
        <v>435</v>
      </c>
      <c r="D26" s="241" t="s">
        <v>436</v>
      </c>
      <c r="E26" s="243">
        <v>43957</v>
      </c>
      <c r="F26" s="245">
        <v>37</v>
      </c>
      <c r="G26" s="246" t="s">
        <v>20</v>
      </c>
      <c r="H26" s="248">
        <v>987.73</v>
      </c>
      <c r="I26" s="256"/>
      <c r="J26" s="19"/>
      <c r="K26" s="1"/>
    </row>
    <row r="27" spans="1:12" x14ac:dyDescent="0.25">
      <c r="A27" s="238"/>
      <c r="B27" s="240"/>
      <c r="C27" s="240"/>
      <c r="D27" s="242"/>
      <c r="E27" s="244"/>
      <c r="F27" s="245"/>
      <c r="G27" s="247"/>
      <c r="H27" s="249"/>
      <c r="I27" s="257"/>
      <c r="J27" s="19"/>
      <c r="K27" s="1"/>
    </row>
    <row r="28" spans="1:12" x14ac:dyDescent="0.25">
      <c r="A28" s="237">
        <v>11</v>
      </c>
      <c r="B28" s="239" t="s">
        <v>437</v>
      </c>
      <c r="C28" s="239" t="s">
        <v>438</v>
      </c>
      <c r="D28" s="241" t="s">
        <v>439</v>
      </c>
      <c r="E28" s="243">
        <v>43958</v>
      </c>
      <c r="F28" s="245">
        <v>37</v>
      </c>
      <c r="G28" s="246" t="s">
        <v>20</v>
      </c>
      <c r="H28" s="248">
        <v>987.73</v>
      </c>
      <c r="I28" s="256"/>
      <c r="J28" s="19"/>
      <c r="K28" s="1"/>
    </row>
    <row r="29" spans="1:12" x14ac:dyDescent="0.25">
      <c r="A29" s="238"/>
      <c r="B29" s="240"/>
      <c r="C29" s="240"/>
      <c r="D29" s="242"/>
      <c r="E29" s="244"/>
      <c r="F29" s="245"/>
      <c r="G29" s="247"/>
      <c r="H29" s="249"/>
      <c r="I29" s="257"/>
      <c r="J29" s="19"/>
      <c r="K29" s="1"/>
    </row>
    <row r="30" spans="1:12" x14ac:dyDescent="0.25">
      <c r="A30" s="237">
        <v>12</v>
      </c>
      <c r="B30" s="239" t="s">
        <v>440</v>
      </c>
      <c r="C30" s="239" t="s">
        <v>441</v>
      </c>
      <c r="D30" s="241" t="s">
        <v>442</v>
      </c>
      <c r="E30" s="243">
        <v>43958</v>
      </c>
      <c r="F30" s="245">
        <v>37</v>
      </c>
      <c r="G30" s="246" t="s">
        <v>20</v>
      </c>
      <c r="H30" s="248">
        <v>987.73</v>
      </c>
      <c r="I30" s="256"/>
      <c r="J30" s="19"/>
      <c r="K30" s="19"/>
      <c r="L30" s="19"/>
    </row>
    <row r="31" spans="1:12" x14ac:dyDescent="0.25">
      <c r="A31" s="238"/>
      <c r="B31" s="240"/>
      <c r="C31" s="240"/>
      <c r="D31" s="242"/>
      <c r="E31" s="244"/>
      <c r="F31" s="245"/>
      <c r="G31" s="247"/>
      <c r="H31" s="249"/>
      <c r="I31" s="257"/>
      <c r="J31" s="19"/>
      <c r="K31" s="19"/>
      <c r="L31" s="19"/>
    </row>
    <row r="32" spans="1:12" ht="15" customHeight="1" x14ac:dyDescent="0.25">
      <c r="A32" s="237">
        <v>13</v>
      </c>
      <c r="B32" s="243" t="s">
        <v>443</v>
      </c>
      <c r="C32" s="239" t="s">
        <v>444</v>
      </c>
      <c r="D32" s="241" t="s">
        <v>445</v>
      </c>
      <c r="E32" s="243">
        <v>43958</v>
      </c>
      <c r="F32" s="245">
        <v>37</v>
      </c>
      <c r="G32" s="246" t="s">
        <v>20</v>
      </c>
      <c r="H32" s="248">
        <v>987.73</v>
      </c>
      <c r="I32" s="259"/>
      <c r="J32" s="19"/>
      <c r="K32" s="19"/>
      <c r="L32" s="19"/>
    </row>
    <row r="33" spans="1:12" x14ac:dyDescent="0.25">
      <c r="A33" s="238"/>
      <c r="B33" s="244"/>
      <c r="C33" s="240"/>
      <c r="D33" s="242"/>
      <c r="E33" s="244"/>
      <c r="F33" s="245"/>
      <c r="G33" s="247"/>
      <c r="H33" s="249"/>
      <c r="I33" s="245"/>
      <c r="J33" s="19"/>
      <c r="K33" s="19"/>
      <c r="L33" s="19"/>
    </row>
    <row r="34" spans="1:12" x14ac:dyDescent="0.25">
      <c r="A34" s="237">
        <v>14</v>
      </c>
      <c r="B34" s="243" t="s">
        <v>446</v>
      </c>
      <c r="C34" s="239" t="s">
        <v>447</v>
      </c>
      <c r="D34" s="241" t="s">
        <v>448</v>
      </c>
      <c r="E34" s="243">
        <v>43958</v>
      </c>
      <c r="F34" s="245">
        <v>37</v>
      </c>
      <c r="G34" s="246" t="s">
        <v>20</v>
      </c>
      <c r="H34" s="248">
        <v>987.73</v>
      </c>
      <c r="I34" s="259"/>
      <c r="J34" s="19"/>
      <c r="K34" s="19"/>
      <c r="L34" s="19"/>
    </row>
    <row r="35" spans="1:12" x14ac:dyDescent="0.25">
      <c r="A35" s="238"/>
      <c r="B35" s="244"/>
      <c r="C35" s="240"/>
      <c r="D35" s="242"/>
      <c r="E35" s="244"/>
      <c r="F35" s="245"/>
      <c r="G35" s="247"/>
      <c r="H35" s="249"/>
      <c r="I35" s="245"/>
      <c r="J35" s="19"/>
      <c r="K35" s="19"/>
      <c r="L35" s="19"/>
    </row>
    <row r="36" spans="1:12" x14ac:dyDescent="0.25">
      <c r="A36" s="237">
        <v>15</v>
      </c>
      <c r="B36" s="239" t="s">
        <v>449</v>
      </c>
      <c r="C36" s="239" t="s">
        <v>450</v>
      </c>
      <c r="D36" s="241" t="s">
        <v>451</v>
      </c>
      <c r="E36" s="243">
        <v>43958</v>
      </c>
      <c r="F36" s="245">
        <v>37</v>
      </c>
      <c r="G36" s="246" t="s">
        <v>20</v>
      </c>
      <c r="H36" s="248">
        <v>987.73</v>
      </c>
      <c r="I36" s="259"/>
      <c r="J36" s="19"/>
      <c r="K36" s="19"/>
      <c r="L36" s="19"/>
    </row>
    <row r="37" spans="1:12" x14ac:dyDescent="0.25">
      <c r="A37" s="238"/>
      <c r="B37" s="240"/>
      <c r="C37" s="240"/>
      <c r="D37" s="242"/>
      <c r="E37" s="244"/>
      <c r="F37" s="245"/>
      <c r="G37" s="247"/>
      <c r="H37" s="249"/>
      <c r="I37" s="245"/>
      <c r="J37" s="19"/>
      <c r="K37" s="19"/>
      <c r="L37" s="19"/>
    </row>
    <row r="38" spans="1:12" x14ac:dyDescent="0.25">
      <c r="A38" s="237">
        <v>16</v>
      </c>
      <c r="B38" s="239" t="s">
        <v>452</v>
      </c>
      <c r="C38" s="239" t="s">
        <v>453</v>
      </c>
      <c r="D38" s="241" t="s">
        <v>356</v>
      </c>
      <c r="E38" s="243">
        <v>43958</v>
      </c>
      <c r="F38" s="245">
        <v>37</v>
      </c>
      <c r="G38" s="246" t="s">
        <v>20</v>
      </c>
      <c r="H38" s="248">
        <v>987.73</v>
      </c>
      <c r="I38" s="245"/>
      <c r="J38" s="19"/>
      <c r="K38" s="19"/>
      <c r="L38" s="19"/>
    </row>
    <row r="39" spans="1:12" x14ac:dyDescent="0.25">
      <c r="A39" s="238"/>
      <c r="B39" s="240"/>
      <c r="C39" s="240"/>
      <c r="D39" s="242"/>
      <c r="E39" s="244"/>
      <c r="F39" s="245"/>
      <c r="G39" s="247"/>
      <c r="H39" s="249"/>
      <c r="I39" s="245"/>
      <c r="J39" s="19"/>
      <c r="K39" s="19"/>
      <c r="L39" s="19"/>
    </row>
    <row r="40" spans="1:12" x14ac:dyDescent="0.25">
      <c r="A40" s="237">
        <v>17</v>
      </c>
      <c r="B40" s="239" t="s">
        <v>454</v>
      </c>
      <c r="C40" s="239" t="s">
        <v>455</v>
      </c>
      <c r="D40" s="241" t="s">
        <v>456</v>
      </c>
      <c r="E40" s="243">
        <v>43958</v>
      </c>
      <c r="F40" s="245">
        <v>37</v>
      </c>
      <c r="G40" s="246" t="s">
        <v>20</v>
      </c>
      <c r="H40" s="248">
        <v>987.73</v>
      </c>
      <c r="I40" s="245"/>
      <c r="J40" s="19"/>
      <c r="K40" s="19"/>
      <c r="L40" s="19"/>
    </row>
    <row r="41" spans="1:12" x14ac:dyDescent="0.25">
      <c r="A41" s="238"/>
      <c r="B41" s="240"/>
      <c r="C41" s="240"/>
      <c r="D41" s="242"/>
      <c r="E41" s="244"/>
      <c r="F41" s="245"/>
      <c r="G41" s="247"/>
      <c r="H41" s="249"/>
      <c r="I41" s="245"/>
      <c r="J41" s="19"/>
      <c r="K41" s="19"/>
      <c r="L41" s="19"/>
    </row>
    <row r="42" spans="1:12" x14ac:dyDescent="0.25">
      <c r="A42" s="237">
        <v>18</v>
      </c>
      <c r="B42" s="239" t="s">
        <v>457</v>
      </c>
      <c r="C42" s="239" t="s">
        <v>458</v>
      </c>
      <c r="D42" s="241" t="s">
        <v>459</v>
      </c>
      <c r="E42" s="243">
        <v>43962</v>
      </c>
      <c r="F42" s="245">
        <v>37</v>
      </c>
      <c r="G42" s="246" t="s">
        <v>20</v>
      </c>
      <c r="H42" s="248">
        <v>987.73</v>
      </c>
      <c r="I42" s="245"/>
      <c r="J42" s="19"/>
      <c r="K42" s="19"/>
    </row>
    <row r="43" spans="1:12" x14ac:dyDescent="0.25">
      <c r="A43" s="238"/>
      <c r="B43" s="240"/>
      <c r="C43" s="240"/>
      <c r="D43" s="242"/>
      <c r="E43" s="244"/>
      <c r="F43" s="245"/>
      <c r="G43" s="247"/>
      <c r="H43" s="249"/>
      <c r="I43" s="245"/>
      <c r="J43" s="19"/>
      <c r="K43" s="19"/>
      <c r="L43" s="19"/>
    </row>
    <row r="44" spans="1:12" x14ac:dyDescent="0.25">
      <c r="A44" s="237">
        <v>19</v>
      </c>
      <c r="B44" s="239" t="s">
        <v>460</v>
      </c>
      <c r="C44" s="239" t="s">
        <v>461</v>
      </c>
      <c r="D44" s="241" t="s">
        <v>462</v>
      </c>
      <c r="E44" s="243">
        <v>43962</v>
      </c>
      <c r="F44" s="245">
        <v>37</v>
      </c>
      <c r="G44" s="246" t="s">
        <v>20</v>
      </c>
      <c r="H44" s="248">
        <v>987.73</v>
      </c>
      <c r="I44" s="245"/>
      <c r="J44" s="19"/>
      <c r="K44" s="19"/>
      <c r="L44" s="19"/>
    </row>
    <row r="45" spans="1:12" x14ac:dyDescent="0.25">
      <c r="A45" s="238"/>
      <c r="B45" s="240"/>
      <c r="C45" s="240"/>
      <c r="D45" s="242"/>
      <c r="E45" s="244"/>
      <c r="F45" s="245"/>
      <c r="G45" s="247"/>
      <c r="H45" s="249"/>
      <c r="I45" s="245"/>
      <c r="J45" s="19"/>
      <c r="K45" s="19"/>
      <c r="L45" s="19"/>
    </row>
    <row r="46" spans="1:12" x14ac:dyDescent="0.25">
      <c r="A46" s="237">
        <v>20</v>
      </c>
      <c r="B46" s="239" t="s">
        <v>463</v>
      </c>
      <c r="C46" s="239" t="s">
        <v>464</v>
      </c>
      <c r="D46" s="241" t="s">
        <v>465</v>
      </c>
      <c r="E46" s="243">
        <v>43964</v>
      </c>
      <c r="F46" s="245">
        <v>38</v>
      </c>
      <c r="G46" s="246" t="s">
        <v>16</v>
      </c>
      <c r="H46" s="248">
        <v>2127.83</v>
      </c>
      <c r="I46" s="126"/>
      <c r="J46" s="19"/>
      <c r="K46" s="19"/>
      <c r="L46" s="19"/>
    </row>
    <row r="47" spans="1:12" x14ac:dyDescent="0.25">
      <c r="A47" s="238"/>
      <c r="B47" s="240"/>
      <c r="C47" s="240"/>
      <c r="D47" s="242"/>
      <c r="E47" s="244"/>
      <c r="F47" s="245"/>
      <c r="G47" s="247"/>
      <c r="H47" s="249"/>
      <c r="I47" s="126"/>
      <c r="J47" s="19"/>
      <c r="K47" s="19"/>
      <c r="L47" s="19"/>
    </row>
    <row r="48" spans="1:12" x14ac:dyDescent="0.25">
      <c r="A48" s="237">
        <v>21</v>
      </c>
      <c r="B48" s="239" t="s">
        <v>466</v>
      </c>
      <c r="C48" s="239" t="s">
        <v>464</v>
      </c>
      <c r="D48" s="241" t="s">
        <v>467</v>
      </c>
      <c r="E48" s="243">
        <v>43964</v>
      </c>
      <c r="F48" s="245">
        <v>38</v>
      </c>
      <c r="G48" s="246" t="s">
        <v>16</v>
      </c>
      <c r="H48" s="248">
        <v>2127.83</v>
      </c>
      <c r="I48" s="126"/>
      <c r="J48" s="19"/>
      <c r="K48" s="19"/>
      <c r="L48" s="19"/>
    </row>
    <row r="49" spans="1:12" x14ac:dyDescent="0.25">
      <c r="A49" s="238"/>
      <c r="B49" s="240"/>
      <c r="C49" s="240"/>
      <c r="D49" s="242"/>
      <c r="E49" s="244"/>
      <c r="F49" s="245"/>
      <c r="G49" s="247"/>
      <c r="H49" s="249"/>
      <c r="I49" s="126"/>
      <c r="J49" s="19"/>
      <c r="K49" s="19"/>
      <c r="L49" s="19"/>
    </row>
    <row r="50" spans="1:12" x14ac:dyDescent="0.25">
      <c r="A50" s="237">
        <v>22</v>
      </c>
      <c r="B50" s="239" t="s">
        <v>468</v>
      </c>
      <c r="C50" s="239" t="s">
        <v>206</v>
      </c>
      <c r="D50" s="241" t="s">
        <v>469</v>
      </c>
      <c r="E50" s="243">
        <v>43964</v>
      </c>
      <c r="F50" s="245">
        <v>38</v>
      </c>
      <c r="G50" s="246" t="s">
        <v>16</v>
      </c>
      <c r="H50" s="248">
        <v>2127.83</v>
      </c>
      <c r="I50" s="126"/>
      <c r="J50" s="19"/>
      <c r="K50" s="19"/>
      <c r="L50" s="19"/>
    </row>
    <row r="51" spans="1:12" x14ac:dyDescent="0.25">
      <c r="A51" s="238"/>
      <c r="B51" s="240"/>
      <c r="C51" s="240"/>
      <c r="D51" s="242"/>
      <c r="E51" s="244"/>
      <c r="F51" s="245"/>
      <c r="G51" s="247"/>
      <c r="H51" s="249"/>
      <c r="I51" s="126"/>
      <c r="J51" s="19"/>
      <c r="K51" s="19"/>
      <c r="L51" s="19"/>
    </row>
    <row r="52" spans="1:12" x14ac:dyDescent="0.25">
      <c r="A52" s="237">
        <v>23</v>
      </c>
      <c r="B52" s="239" t="s">
        <v>470</v>
      </c>
      <c r="C52" s="239" t="s">
        <v>209</v>
      </c>
      <c r="D52" s="241" t="s">
        <v>471</v>
      </c>
      <c r="E52" s="243">
        <v>43964</v>
      </c>
      <c r="F52" s="245">
        <v>38</v>
      </c>
      <c r="G52" s="246" t="s">
        <v>16</v>
      </c>
      <c r="H52" s="248">
        <v>2127.83</v>
      </c>
      <c r="I52" s="126"/>
      <c r="J52" s="19"/>
      <c r="K52" s="19"/>
      <c r="L52" s="19"/>
    </row>
    <row r="53" spans="1:12" x14ac:dyDescent="0.25">
      <c r="A53" s="238"/>
      <c r="B53" s="240"/>
      <c r="C53" s="240"/>
      <c r="D53" s="242"/>
      <c r="E53" s="244"/>
      <c r="F53" s="245"/>
      <c r="G53" s="247"/>
      <c r="H53" s="249"/>
      <c r="I53" s="126"/>
      <c r="J53" s="19"/>
      <c r="K53" s="19"/>
      <c r="L53" s="19"/>
    </row>
    <row r="54" spans="1:12" x14ac:dyDescent="0.25">
      <c r="A54" s="21"/>
      <c r="B54" s="22"/>
      <c r="C54" s="23"/>
      <c r="D54" s="24"/>
      <c r="E54" s="25"/>
      <c r="F54" s="25"/>
      <c r="G54" s="26"/>
      <c r="H54" s="27">
        <f>SUM(H8:H53)</f>
        <v>27278.190000000002</v>
      </c>
      <c r="I54" s="1"/>
      <c r="J54" s="1"/>
      <c r="K54" s="1"/>
      <c r="L54" s="1"/>
    </row>
    <row r="55" spans="1:12" x14ac:dyDescent="0.25">
      <c r="A55" s="262" t="s">
        <v>44</v>
      </c>
      <c r="B55" s="262"/>
      <c r="C55" s="262"/>
      <c r="D55" s="262"/>
      <c r="E55" s="262"/>
      <c r="F55" s="262"/>
      <c r="G55" s="262"/>
      <c r="H55" s="262"/>
      <c r="I55" s="1"/>
      <c r="J55" s="1"/>
      <c r="K55" s="1"/>
      <c r="L55" s="1"/>
    </row>
    <row r="56" spans="1:12" ht="29.25" x14ac:dyDescent="0.25">
      <c r="A56" s="13"/>
      <c r="B56" s="14" t="s">
        <v>5</v>
      </c>
      <c r="C56" s="14" t="s">
        <v>6</v>
      </c>
      <c r="D56" s="15" t="s">
        <v>7</v>
      </c>
      <c r="E56" s="16" t="s">
        <v>8</v>
      </c>
      <c r="F56" s="14" t="s">
        <v>9</v>
      </c>
      <c r="G56" s="16" t="s">
        <v>10</v>
      </c>
      <c r="H56" s="28" t="s">
        <v>11</v>
      </c>
      <c r="I56" s="1"/>
      <c r="J56" s="1"/>
      <c r="K56" s="1"/>
      <c r="L56" s="1"/>
    </row>
    <row r="57" spans="1:12" ht="45" x14ac:dyDescent="0.25">
      <c r="A57" s="128">
        <v>1</v>
      </c>
      <c r="B57" s="30" t="s">
        <v>472</v>
      </c>
      <c r="C57" s="30" t="s">
        <v>219</v>
      </c>
      <c r="D57" s="32" t="s">
        <v>337</v>
      </c>
      <c r="E57" s="33">
        <v>43964</v>
      </c>
      <c r="F57" s="51">
        <v>16</v>
      </c>
      <c r="G57" s="112" t="s">
        <v>473</v>
      </c>
      <c r="H57" s="53">
        <v>1283.56</v>
      </c>
      <c r="I57" s="37"/>
      <c r="J57" s="1"/>
      <c r="K57" s="1"/>
      <c r="L57" s="1"/>
    </row>
    <row r="58" spans="1:12" ht="45" x14ac:dyDescent="0.25">
      <c r="A58" s="128">
        <v>2</v>
      </c>
      <c r="B58" s="30" t="s">
        <v>472</v>
      </c>
      <c r="C58" s="30" t="s">
        <v>219</v>
      </c>
      <c r="D58" s="32" t="s">
        <v>337</v>
      </c>
      <c r="E58" s="33">
        <v>43965</v>
      </c>
      <c r="F58" s="51">
        <v>16</v>
      </c>
      <c r="G58" s="112" t="s">
        <v>474</v>
      </c>
      <c r="H58" s="53">
        <v>962.67</v>
      </c>
      <c r="I58" s="1"/>
      <c r="J58" s="1"/>
      <c r="K58" s="1"/>
      <c r="L58" s="1"/>
    </row>
    <row r="59" spans="1:12" x14ac:dyDescent="0.25">
      <c r="A59" s="128">
        <v>3</v>
      </c>
      <c r="B59" s="30"/>
      <c r="C59" s="30"/>
      <c r="D59" s="32"/>
      <c r="E59" s="33"/>
      <c r="F59" s="51"/>
      <c r="G59" s="52"/>
      <c r="H59" s="127"/>
      <c r="I59" s="1"/>
      <c r="J59" s="1"/>
      <c r="K59" s="1"/>
      <c r="L59" s="1"/>
    </row>
    <row r="60" spans="1:12" x14ac:dyDescent="0.25">
      <c r="A60" s="128">
        <v>4</v>
      </c>
      <c r="B60" s="30"/>
      <c r="C60" s="31"/>
      <c r="D60" s="32"/>
      <c r="E60" s="33"/>
      <c r="F60" s="38"/>
      <c r="G60" s="39"/>
      <c r="H60" s="127">
        <v>0</v>
      </c>
      <c r="I60" s="1"/>
      <c r="J60" s="1"/>
      <c r="K60" s="1"/>
      <c r="L60" s="1"/>
    </row>
    <row r="61" spans="1:12" ht="15.75" thickBot="1" x14ac:dyDescent="0.3">
      <c r="A61" s="41"/>
      <c r="B61" s="42"/>
      <c r="C61" s="43"/>
      <c r="D61" s="44"/>
      <c r="E61" s="45"/>
      <c r="F61" s="45"/>
      <c r="G61" s="46"/>
      <c r="H61" s="47">
        <f>SUM(H57:H60)</f>
        <v>2246.23</v>
      </c>
      <c r="I61" s="1"/>
      <c r="J61" s="1"/>
      <c r="K61" s="1"/>
      <c r="L61" s="1"/>
    </row>
    <row r="62" spans="1:12" ht="15.75" thickBot="1" x14ac:dyDescent="0.3">
      <c r="A62" s="3"/>
      <c r="B62" s="4"/>
      <c r="C62" s="1"/>
      <c r="D62" s="5"/>
      <c r="E62" s="10"/>
      <c r="F62" s="10"/>
      <c r="G62" s="48" t="s">
        <v>45</v>
      </c>
      <c r="H62" s="49">
        <f>SUM(H61,H54)</f>
        <v>29524.420000000002</v>
      </c>
      <c r="I62" s="1"/>
      <c r="J62" s="1"/>
      <c r="K62" s="1"/>
      <c r="L62" s="1"/>
    </row>
    <row r="63" spans="1:12" x14ac:dyDescent="0.25">
      <c r="A63" s="3"/>
      <c r="B63" s="4"/>
      <c r="C63" s="1"/>
      <c r="D63" s="5"/>
      <c r="E63" s="10"/>
      <c r="F63" s="10"/>
      <c r="G63" s="48"/>
      <c r="H63" s="50"/>
      <c r="I63" s="1"/>
      <c r="K63" s="1"/>
      <c r="L63" s="1"/>
    </row>
    <row r="64" spans="1:12" x14ac:dyDescent="0.25">
      <c r="A64" s="3"/>
      <c r="B64" s="4"/>
      <c r="C64" s="1"/>
      <c r="D64" s="5"/>
      <c r="E64" s="10"/>
      <c r="F64" s="10"/>
      <c r="G64" s="11"/>
      <c r="H64" s="7"/>
      <c r="I64" s="1"/>
      <c r="K64" s="1"/>
      <c r="L64" s="1"/>
    </row>
    <row r="65" spans="1:12" ht="18.75" x14ac:dyDescent="0.25">
      <c r="A65" s="233" t="s">
        <v>0</v>
      </c>
      <c r="B65" s="233"/>
      <c r="C65" s="233"/>
      <c r="D65" s="233"/>
      <c r="E65" s="233"/>
      <c r="F65" s="233"/>
      <c r="G65" s="233"/>
      <c r="H65" s="233"/>
      <c r="I65" s="1"/>
      <c r="K65" s="1"/>
      <c r="L65" s="1"/>
    </row>
    <row r="66" spans="1:12" x14ac:dyDescent="0.25">
      <c r="A66" s="3"/>
      <c r="B66" s="4"/>
      <c r="C66" s="1"/>
      <c r="D66" s="5"/>
      <c r="E66" s="1"/>
      <c r="F66" s="1"/>
      <c r="G66" s="6"/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234" t="s">
        <v>1</v>
      </c>
      <c r="F67" s="234"/>
      <c r="G67" s="8">
        <f>G3</f>
        <v>43977</v>
      </c>
      <c r="H67" s="7"/>
      <c r="I67" s="1"/>
      <c r="K67" s="1"/>
      <c r="L67" s="1"/>
    </row>
    <row r="68" spans="1:12" x14ac:dyDescent="0.25">
      <c r="A68" s="3"/>
      <c r="B68" s="4"/>
      <c r="C68" s="1"/>
      <c r="D68" s="5"/>
      <c r="E68" s="235" t="s">
        <v>2</v>
      </c>
      <c r="F68" s="235"/>
      <c r="G68" s="9" t="str">
        <f>G4</f>
        <v>37726R</v>
      </c>
      <c r="H68" s="7"/>
      <c r="I68" s="1"/>
      <c r="K68" s="1"/>
      <c r="L68" s="1"/>
    </row>
    <row r="69" spans="1:12" x14ac:dyDescent="0.25">
      <c r="A69" s="3"/>
      <c r="B69" s="4"/>
      <c r="C69" s="1"/>
      <c r="D69" s="5"/>
      <c r="E69" s="10"/>
      <c r="F69" s="10"/>
      <c r="G69" s="11"/>
      <c r="H69" s="12" t="s">
        <v>46</v>
      </c>
      <c r="I69" s="12"/>
      <c r="K69" s="1"/>
      <c r="L69" s="1"/>
    </row>
    <row r="70" spans="1:12" x14ac:dyDescent="0.25">
      <c r="A70" s="13"/>
      <c r="B70" s="236" t="s">
        <v>47</v>
      </c>
      <c r="C70" s="236"/>
      <c r="D70" s="236"/>
      <c r="E70" s="236"/>
      <c r="F70" s="236"/>
      <c r="G70" s="236"/>
      <c r="H70" s="236"/>
      <c r="I70" s="1"/>
      <c r="J70" s="1"/>
      <c r="K70" s="1"/>
      <c r="L70" s="1"/>
    </row>
    <row r="71" spans="1:12" ht="29.25" x14ac:dyDescent="0.25">
      <c r="A71" s="13"/>
      <c r="B71" s="14" t="s">
        <v>5</v>
      </c>
      <c r="C71" s="14" t="s">
        <v>6</v>
      </c>
      <c r="D71" s="15" t="s">
        <v>7</v>
      </c>
      <c r="E71" s="16" t="s">
        <v>8</v>
      </c>
      <c r="F71" s="14" t="s">
        <v>9</v>
      </c>
      <c r="G71" s="16" t="s">
        <v>10</v>
      </c>
      <c r="H71" s="17" t="s">
        <v>11</v>
      </c>
      <c r="I71" s="18"/>
      <c r="J71" s="10"/>
      <c r="K71" s="10"/>
      <c r="L71" s="10"/>
    </row>
    <row r="72" spans="1:12" x14ac:dyDescent="0.25">
      <c r="A72" s="237">
        <v>1</v>
      </c>
      <c r="B72" s="239" t="s">
        <v>475</v>
      </c>
      <c r="C72" s="239" t="s">
        <v>476</v>
      </c>
      <c r="D72" s="241" t="s">
        <v>477</v>
      </c>
      <c r="E72" s="243">
        <v>43957</v>
      </c>
      <c r="F72" s="258">
        <v>1</v>
      </c>
      <c r="G72" s="246" t="s">
        <v>67</v>
      </c>
      <c r="H72" s="263">
        <v>605.46</v>
      </c>
      <c r="I72" s="250"/>
      <c r="J72" s="264"/>
      <c r="K72" s="19"/>
      <c r="L72" s="19"/>
    </row>
    <row r="73" spans="1:12" x14ac:dyDescent="0.25">
      <c r="A73" s="238"/>
      <c r="B73" s="240"/>
      <c r="C73" s="240"/>
      <c r="D73" s="242"/>
      <c r="E73" s="244"/>
      <c r="F73" s="258"/>
      <c r="G73" s="247"/>
      <c r="H73" s="258"/>
      <c r="I73" s="251"/>
      <c r="J73" s="264"/>
      <c r="K73" s="19"/>
      <c r="L73" s="19"/>
    </row>
    <row r="74" spans="1:12" x14ac:dyDescent="0.25">
      <c r="A74" s="237">
        <v>2</v>
      </c>
      <c r="B74" s="239" t="s">
        <v>478</v>
      </c>
      <c r="C74" s="239" t="s">
        <v>206</v>
      </c>
      <c r="D74" s="241" t="s">
        <v>479</v>
      </c>
      <c r="E74" s="243">
        <v>43958</v>
      </c>
      <c r="F74" s="258">
        <v>3</v>
      </c>
      <c r="G74" s="246" t="s">
        <v>407</v>
      </c>
      <c r="H74" s="263">
        <v>904.11</v>
      </c>
      <c r="I74" s="250"/>
      <c r="J74" s="265"/>
      <c r="K74" s="19"/>
      <c r="L74" s="19"/>
    </row>
    <row r="75" spans="1:12" x14ac:dyDescent="0.25">
      <c r="A75" s="238"/>
      <c r="B75" s="240"/>
      <c r="C75" s="240"/>
      <c r="D75" s="242"/>
      <c r="E75" s="244"/>
      <c r="F75" s="258"/>
      <c r="G75" s="247"/>
      <c r="H75" s="258"/>
      <c r="I75" s="251"/>
      <c r="J75" s="265"/>
      <c r="K75" s="19"/>
      <c r="L75" s="19"/>
    </row>
    <row r="76" spans="1:12" x14ac:dyDescent="0.25">
      <c r="A76" s="237">
        <v>3</v>
      </c>
      <c r="B76" s="239" t="s">
        <v>480</v>
      </c>
      <c r="C76" s="239" t="s">
        <v>481</v>
      </c>
      <c r="D76" s="241" t="s">
        <v>482</v>
      </c>
      <c r="E76" s="243">
        <v>43958</v>
      </c>
      <c r="F76" s="258">
        <v>1</v>
      </c>
      <c r="G76" s="246" t="s">
        <v>67</v>
      </c>
      <c r="H76" s="263">
        <v>605.46</v>
      </c>
      <c r="I76" s="250"/>
      <c r="J76" s="19"/>
      <c r="K76" s="19"/>
      <c r="L76" s="19"/>
    </row>
    <row r="77" spans="1:12" x14ac:dyDescent="0.25">
      <c r="A77" s="238"/>
      <c r="B77" s="240"/>
      <c r="C77" s="240"/>
      <c r="D77" s="242"/>
      <c r="E77" s="244"/>
      <c r="F77" s="258"/>
      <c r="G77" s="247"/>
      <c r="H77" s="258"/>
      <c r="I77" s="251"/>
      <c r="J77" s="19"/>
      <c r="K77" s="19"/>
      <c r="L77" s="19"/>
    </row>
    <row r="78" spans="1:12" ht="15" customHeight="1" x14ac:dyDescent="0.25">
      <c r="A78" s="237">
        <v>4</v>
      </c>
      <c r="B78" s="239" t="s">
        <v>483</v>
      </c>
      <c r="C78" s="239" t="s">
        <v>484</v>
      </c>
      <c r="D78" s="241" t="s">
        <v>485</v>
      </c>
      <c r="E78" s="243">
        <v>43959</v>
      </c>
      <c r="F78" s="258">
        <v>1</v>
      </c>
      <c r="G78" s="246" t="s">
        <v>67</v>
      </c>
      <c r="H78" s="263">
        <v>605.46</v>
      </c>
      <c r="I78" s="250"/>
      <c r="J78" s="264"/>
      <c r="K78" s="19"/>
      <c r="L78" s="19"/>
    </row>
    <row r="79" spans="1:12" x14ac:dyDescent="0.25">
      <c r="A79" s="238"/>
      <c r="B79" s="240"/>
      <c r="C79" s="240"/>
      <c r="D79" s="242"/>
      <c r="E79" s="244"/>
      <c r="F79" s="258"/>
      <c r="G79" s="247"/>
      <c r="H79" s="258"/>
      <c r="I79" s="251"/>
      <c r="J79" s="264"/>
      <c r="K79" s="19"/>
      <c r="L79" s="19"/>
    </row>
    <row r="80" spans="1:12" x14ac:dyDescent="0.25">
      <c r="A80" s="237">
        <v>5</v>
      </c>
      <c r="B80" s="239" t="s">
        <v>489</v>
      </c>
      <c r="C80" s="239" t="s">
        <v>486</v>
      </c>
      <c r="D80" s="241" t="s">
        <v>487</v>
      </c>
      <c r="E80" s="243">
        <v>43965</v>
      </c>
      <c r="F80" s="258">
        <v>14</v>
      </c>
      <c r="G80" s="246" t="s">
        <v>51</v>
      </c>
      <c r="H80" s="263">
        <v>1649.38</v>
      </c>
      <c r="I80" s="250"/>
      <c r="K80" s="19"/>
      <c r="L80" s="19"/>
    </row>
    <row r="81" spans="1:12" x14ac:dyDescent="0.25">
      <c r="A81" s="238"/>
      <c r="B81" s="240"/>
      <c r="C81" s="240"/>
      <c r="D81" s="242"/>
      <c r="E81" s="244"/>
      <c r="F81" s="258"/>
      <c r="G81" s="247"/>
      <c r="H81" s="258"/>
      <c r="I81" s="251"/>
      <c r="K81" s="19"/>
      <c r="L81" s="19"/>
    </row>
    <row r="82" spans="1:12" x14ac:dyDescent="0.25">
      <c r="A82" s="237">
        <v>6</v>
      </c>
      <c r="B82" s="239"/>
      <c r="C82" s="239"/>
      <c r="D82" s="241"/>
      <c r="E82" s="243"/>
      <c r="F82" s="258"/>
      <c r="G82" s="246"/>
      <c r="H82" s="263"/>
      <c r="I82" s="250"/>
      <c r="J82" s="19"/>
      <c r="K82" s="19"/>
      <c r="L82" s="19"/>
    </row>
    <row r="83" spans="1:12" x14ac:dyDescent="0.25">
      <c r="A83" s="238"/>
      <c r="B83" s="240"/>
      <c r="C83" s="240"/>
      <c r="D83" s="242"/>
      <c r="E83" s="244"/>
      <c r="F83" s="258"/>
      <c r="G83" s="247"/>
      <c r="H83" s="258"/>
      <c r="I83" s="251"/>
      <c r="J83" s="19"/>
      <c r="K83" s="19"/>
      <c r="L83" s="19"/>
    </row>
    <row r="84" spans="1:12" x14ac:dyDescent="0.25">
      <c r="A84" s="237">
        <v>7</v>
      </c>
      <c r="B84" s="239"/>
      <c r="C84" s="239"/>
      <c r="D84" s="241"/>
      <c r="E84" s="243"/>
      <c r="F84" s="258"/>
      <c r="G84" s="246"/>
      <c r="H84" s="263"/>
      <c r="I84" s="250"/>
      <c r="J84" s="19"/>
      <c r="K84" s="19"/>
      <c r="L84" s="19"/>
    </row>
    <row r="85" spans="1:12" x14ac:dyDescent="0.25">
      <c r="A85" s="238"/>
      <c r="B85" s="240"/>
      <c r="C85" s="240"/>
      <c r="D85" s="242"/>
      <c r="E85" s="244"/>
      <c r="F85" s="258"/>
      <c r="G85" s="247"/>
      <c r="H85" s="258"/>
      <c r="I85" s="251"/>
      <c r="J85" s="19"/>
      <c r="K85" s="19"/>
      <c r="L85" s="19"/>
    </row>
    <row r="86" spans="1:12" x14ac:dyDescent="0.25">
      <c r="A86" s="237">
        <v>8</v>
      </c>
      <c r="B86" s="239"/>
      <c r="C86" s="239"/>
      <c r="D86" s="241"/>
      <c r="E86" s="243"/>
      <c r="F86" s="258"/>
      <c r="G86" s="246"/>
      <c r="H86" s="252">
        <v>0</v>
      </c>
      <c r="I86" s="250"/>
      <c r="J86" s="19"/>
      <c r="K86" s="19"/>
      <c r="L86" s="19"/>
    </row>
    <row r="87" spans="1:12" x14ac:dyDescent="0.25">
      <c r="A87" s="238"/>
      <c r="B87" s="240"/>
      <c r="C87" s="240"/>
      <c r="D87" s="242"/>
      <c r="E87" s="244"/>
      <c r="F87" s="258"/>
      <c r="G87" s="247"/>
      <c r="H87" s="252"/>
      <c r="I87" s="251"/>
      <c r="J87" s="19"/>
      <c r="K87" s="19"/>
      <c r="L87" s="19"/>
    </row>
    <row r="88" spans="1:12" x14ac:dyDescent="0.25">
      <c r="A88" s="237">
        <v>9</v>
      </c>
      <c r="B88" s="239"/>
      <c r="C88" s="239"/>
      <c r="D88" s="241"/>
      <c r="E88" s="243"/>
      <c r="F88" s="258"/>
      <c r="G88" s="246"/>
      <c r="H88" s="252">
        <v>0</v>
      </c>
      <c r="I88" s="259"/>
      <c r="J88" s="19"/>
      <c r="K88" s="19"/>
      <c r="L88" s="19"/>
    </row>
    <row r="89" spans="1:12" x14ac:dyDescent="0.25">
      <c r="A89" s="238"/>
      <c r="B89" s="240"/>
      <c r="C89" s="240"/>
      <c r="D89" s="242"/>
      <c r="E89" s="244"/>
      <c r="F89" s="258"/>
      <c r="G89" s="247"/>
      <c r="H89" s="252"/>
      <c r="I89" s="245"/>
      <c r="J89" s="19"/>
      <c r="K89" s="19"/>
      <c r="L89" s="19"/>
    </row>
    <row r="90" spans="1:12" x14ac:dyDescent="0.25">
      <c r="A90" s="237">
        <v>10</v>
      </c>
      <c r="B90" s="239"/>
      <c r="C90" s="239"/>
      <c r="D90" s="241"/>
      <c r="E90" s="243"/>
      <c r="F90" s="258"/>
      <c r="G90" s="246"/>
      <c r="H90" s="252">
        <v>0</v>
      </c>
      <c r="I90" s="245"/>
      <c r="J90" s="19"/>
      <c r="K90" s="19"/>
      <c r="L90" s="19"/>
    </row>
    <row r="91" spans="1:12" x14ac:dyDescent="0.25">
      <c r="A91" s="238"/>
      <c r="B91" s="240"/>
      <c r="C91" s="240"/>
      <c r="D91" s="242"/>
      <c r="E91" s="244"/>
      <c r="F91" s="258"/>
      <c r="G91" s="247"/>
      <c r="H91" s="252"/>
      <c r="I91" s="245"/>
      <c r="J91" s="19"/>
      <c r="K91" s="19"/>
      <c r="L91" s="19"/>
    </row>
    <row r="92" spans="1:12" x14ac:dyDescent="0.25">
      <c r="A92" s="237">
        <v>11</v>
      </c>
      <c r="B92" s="239"/>
      <c r="C92" s="239"/>
      <c r="D92" s="241"/>
      <c r="E92" s="243"/>
      <c r="F92" s="258"/>
      <c r="G92" s="246"/>
      <c r="H92" s="252">
        <v>0</v>
      </c>
      <c r="I92" s="245"/>
      <c r="J92" s="19"/>
      <c r="K92" s="19"/>
      <c r="L92" s="19"/>
    </row>
    <row r="93" spans="1:12" x14ac:dyDescent="0.25">
      <c r="A93" s="238"/>
      <c r="B93" s="240"/>
      <c r="C93" s="240"/>
      <c r="D93" s="242"/>
      <c r="E93" s="244"/>
      <c r="F93" s="258"/>
      <c r="G93" s="247"/>
      <c r="H93" s="252"/>
      <c r="I93" s="245"/>
      <c r="J93" s="19"/>
      <c r="K93" s="19"/>
      <c r="L93" s="19"/>
    </row>
    <row r="94" spans="1:12" x14ac:dyDescent="0.25">
      <c r="A94" s="237">
        <v>12</v>
      </c>
      <c r="B94" s="239"/>
      <c r="C94" s="239"/>
      <c r="D94" s="241"/>
      <c r="E94" s="243"/>
      <c r="F94" s="258"/>
      <c r="G94" s="246"/>
      <c r="H94" s="252">
        <v>0</v>
      </c>
      <c r="I94" s="245"/>
      <c r="J94" s="19"/>
      <c r="K94" s="19"/>
      <c r="L94" s="19"/>
    </row>
    <row r="95" spans="1:12" x14ac:dyDescent="0.25">
      <c r="A95" s="238"/>
      <c r="B95" s="240"/>
      <c r="C95" s="240"/>
      <c r="D95" s="242"/>
      <c r="E95" s="244"/>
      <c r="F95" s="258"/>
      <c r="G95" s="247"/>
      <c r="H95" s="252"/>
      <c r="I95" s="245"/>
      <c r="J95" s="19"/>
      <c r="K95" s="19"/>
      <c r="L95" s="19"/>
    </row>
    <row r="96" spans="1:12" x14ac:dyDescent="0.25">
      <c r="A96" s="237">
        <v>13</v>
      </c>
      <c r="B96" s="239"/>
      <c r="C96" s="239"/>
      <c r="D96" s="241"/>
      <c r="E96" s="243"/>
      <c r="F96" s="258"/>
      <c r="G96" s="246"/>
      <c r="H96" s="252">
        <v>0</v>
      </c>
      <c r="I96" s="245"/>
      <c r="J96" s="19"/>
      <c r="K96" s="19"/>
      <c r="L96" s="19"/>
    </row>
    <row r="97" spans="1:12" x14ac:dyDescent="0.25">
      <c r="A97" s="238"/>
      <c r="B97" s="240"/>
      <c r="C97" s="240"/>
      <c r="D97" s="242"/>
      <c r="E97" s="244"/>
      <c r="F97" s="258"/>
      <c r="G97" s="247"/>
      <c r="H97" s="252"/>
      <c r="I97" s="245"/>
      <c r="J97" s="19"/>
      <c r="K97" s="20"/>
      <c r="L97" s="20"/>
    </row>
    <row r="98" spans="1:12" x14ac:dyDescent="0.25">
      <c r="A98" s="237">
        <v>14</v>
      </c>
      <c r="B98" s="243"/>
      <c r="C98" s="239"/>
      <c r="D98" s="241"/>
      <c r="E98" s="243"/>
      <c r="F98" s="258"/>
      <c r="G98" s="246"/>
      <c r="H98" s="252">
        <v>0</v>
      </c>
      <c r="I98" s="245"/>
      <c r="J98" s="19"/>
      <c r="K98" s="1"/>
      <c r="L98" s="1"/>
    </row>
    <row r="99" spans="1:12" x14ac:dyDescent="0.25">
      <c r="A99" s="238"/>
      <c r="B99" s="244"/>
      <c r="C99" s="240"/>
      <c r="D99" s="242"/>
      <c r="E99" s="244"/>
      <c r="F99" s="258"/>
      <c r="G99" s="247"/>
      <c r="H99" s="252"/>
      <c r="I99" s="245"/>
      <c r="J99" s="19"/>
      <c r="K99" s="1"/>
      <c r="L99" s="1"/>
    </row>
    <row r="100" spans="1:12" x14ac:dyDescent="0.25">
      <c r="A100" s="237">
        <v>15</v>
      </c>
      <c r="B100" s="239"/>
      <c r="C100" s="239"/>
      <c r="D100" s="241"/>
      <c r="E100" s="243"/>
      <c r="F100" s="258"/>
      <c r="G100" s="246"/>
      <c r="H100" s="252">
        <v>0</v>
      </c>
      <c r="I100" s="245"/>
      <c r="J100" s="19"/>
      <c r="K100" s="1"/>
      <c r="L100" s="1"/>
    </row>
    <row r="101" spans="1:12" x14ac:dyDescent="0.25">
      <c r="A101" s="238"/>
      <c r="B101" s="240"/>
      <c r="C101" s="240"/>
      <c r="D101" s="242"/>
      <c r="E101" s="244"/>
      <c r="F101" s="258"/>
      <c r="G101" s="247"/>
      <c r="H101" s="252"/>
      <c r="I101" s="245"/>
      <c r="J101" s="19"/>
      <c r="K101" s="1"/>
      <c r="L101" s="1"/>
    </row>
    <row r="102" spans="1:12" x14ac:dyDescent="0.25">
      <c r="A102" s="237">
        <v>16</v>
      </c>
      <c r="B102" s="239"/>
      <c r="C102" s="239"/>
      <c r="D102" s="241"/>
      <c r="E102" s="243"/>
      <c r="F102" s="258"/>
      <c r="G102" s="246"/>
      <c r="H102" s="252">
        <v>0</v>
      </c>
      <c r="I102" s="245"/>
      <c r="J102" s="19"/>
      <c r="K102" s="19"/>
      <c r="L102" s="19"/>
    </row>
    <row r="103" spans="1:12" x14ac:dyDescent="0.25">
      <c r="A103" s="238"/>
      <c r="B103" s="240"/>
      <c r="C103" s="240"/>
      <c r="D103" s="242"/>
      <c r="E103" s="244"/>
      <c r="F103" s="258"/>
      <c r="G103" s="247"/>
      <c r="H103" s="252"/>
      <c r="I103" s="245"/>
      <c r="J103" s="19"/>
      <c r="K103" s="19"/>
      <c r="L103" s="19"/>
    </row>
    <row r="104" spans="1:12" x14ac:dyDescent="0.25">
      <c r="A104" s="237">
        <v>17</v>
      </c>
      <c r="B104" s="239"/>
      <c r="C104" s="239"/>
      <c r="D104" s="241"/>
      <c r="E104" s="243"/>
      <c r="F104" s="258"/>
      <c r="G104" s="246"/>
      <c r="H104" s="252">
        <v>0</v>
      </c>
      <c r="I104" s="245"/>
      <c r="J104" s="19"/>
      <c r="K104" s="19"/>
      <c r="L104" s="19"/>
    </row>
    <row r="105" spans="1:12" x14ac:dyDescent="0.25">
      <c r="A105" s="238"/>
      <c r="B105" s="240"/>
      <c r="C105" s="240"/>
      <c r="D105" s="242"/>
      <c r="E105" s="244"/>
      <c r="F105" s="258"/>
      <c r="G105" s="247"/>
      <c r="H105" s="252"/>
      <c r="I105" s="245"/>
      <c r="J105" s="19"/>
      <c r="K105" s="19"/>
      <c r="L105" s="19"/>
    </row>
    <row r="106" spans="1:12" x14ac:dyDescent="0.25">
      <c r="A106" s="237">
        <v>18</v>
      </c>
      <c r="B106" s="239"/>
      <c r="C106" s="239"/>
      <c r="D106" s="241"/>
      <c r="E106" s="243"/>
      <c r="F106" s="258"/>
      <c r="G106" s="246"/>
      <c r="H106" s="252">
        <v>0</v>
      </c>
      <c r="I106" s="245"/>
      <c r="J106" s="19"/>
      <c r="K106" s="19"/>
      <c r="L106" s="19"/>
    </row>
    <row r="107" spans="1:12" x14ac:dyDescent="0.25">
      <c r="A107" s="238"/>
      <c r="B107" s="240"/>
      <c r="C107" s="240"/>
      <c r="D107" s="242"/>
      <c r="E107" s="244"/>
      <c r="F107" s="258"/>
      <c r="G107" s="247"/>
      <c r="H107" s="252"/>
      <c r="I107" s="245"/>
      <c r="J107" s="19"/>
      <c r="K107" s="19"/>
      <c r="L107" s="19"/>
    </row>
    <row r="108" spans="1:12" x14ac:dyDescent="0.25">
      <c r="A108" s="237">
        <v>19</v>
      </c>
      <c r="B108" s="239"/>
      <c r="C108" s="239"/>
      <c r="D108" s="241"/>
      <c r="E108" s="243"/>
      <c r="F108" s="258"/>
      <c r="G108" s="246"/>
      <c r="H108" s="252">
        <v>0</v>
      </c>
      <c r="I108" s="245"/>
      <c r="J108" s="19"/>
      <c r="K108" s="19"/>
      <c r="L108" s="19"/>
    </row>
    <row r="109" spans="1:12" x14ac:dyDescent="0.25">
      <c r="A109" s="238"/>
      <c r="B109" s="240"/>
      <c r="C109" s="240"/>
      <c r="D109" s="242"/>
      <c r="E109" s="244"/>
      <c r="F109" s="258"/>
      <c r="G109" s="247"/>
      <c r="H109" s="252"/>
      <c r="I109" s="245"/>
      <c r="J109" s="19"/>
      <c r="K109" s="19"/>
      <c r="L109" s="19"/>
    </row>
    <row r="110" spans="1:12" x14ac:dyDescent="0.25">
      <c r="A110" s="237">
        <v>20</v>
      </c>
      <c r="B110" s="239"/>
      <c r="C110" s="239"/>
      <c r="D110" s="241"/>
      <c r="E110" s="243"/>
      <c r="F110" s="258"/>
      <c r="G110" s="246"/>
      <c r="H110" s="252">
        <v>0</v>
      </c>
      <c r="I110" s="245"/>
      <c r="J110" s="19"/>
      <c r="K110" s="19"/>
      <c r="L110" s="19"/>
    </row>
    <row r="111" spans="1:12" x14ac:dyDescent="0.25">
      <c r="A111" s="238"/>
      <c r="B111" s="240"/>
      <c r="C111" s="240"/>
      <c r="D111" s="242"/>
      <c r="E111" s="244"/>
      <c r="F111" s="258"/>
      <c r="G111" s="247"/>
      <c r="H111" s="252"/>
      <c r="I111" s="245"/>
      <c r="J111" s="19"/>
      <c r="K111" s="19"/>
      <c r="L111" s="19"/>
    </row>
    <row r="112" spans="1:12" x14ac:dyDescent="0.25">
      <c r="A112" s="237">
        <v>21</v>
      </c>
      <c r="B112" s="243"/>
      <c r="C112" s="239"/>
      <c r="D112" s="241"/>
      <c r="E112" s="243"/>
      <c r="F112" s="258"/>
      <c r="G112" s="246"/>
      <c r="H112" s="252">
        <v>0</v>
      </c>
      <c r="I112" s="245"/>
      <c r="J112" s="19"/>
      <c r="K112" s="19"/>
      <c r="L112" s="19"/>
    </row>
    <row r="113" spans="1:12" x14ac:dyDescent="0.25">
      <c r="A113" s="238"/>
      <c r="B113" s="240"/>
      <c r="C113" s="240"/>
      <c r="D113" s="242"/>
      <c r="E113" s="244"/>
      <c r="F113" s="258"/>
      <c r="G113" s="247"/>
      <c r="H113" s="252"/>
      <c r="I113" s="245"/>
      <c r="J113" s="19"/>
      <c r="K113" s="19"/>
      <c r="L113" s="19"/>
    </row>
    <row r="114" spans="1:12" x14ac:dyDescent="0.25">
      <c r="A114" s="237">
        <v>22</v>
      </c>
      <c r="B114" s="239"/>
      <c r="C114" s="239"/>
      <c r="D114" s="241"/>
      <c r="E114" s="243"/>
      <c r="F114" s="258"/>
      <c r="G114" s="246"/>
      <c r="H114" s="252">
        <v>0</v>
      </c>
      <c r="I114" s="245"/>
      <c r="J114" s="19"/>
      <c r="K114" s="19"/>
      <c r="L114" s="19"/>
    </row>
    <row r="115" spans="1:12" x14ac:dyDescent="0.25">
      <c r="A115" s="238"/>
      <c r="B115" s="240"/>
      <c r="C115" s="240"/>
      <c r="D115" s="242"/>
      <c r="E115" s="244"/>
      <c r="F115" s="258"/>
      <c r="G115" s="247"/>
      <c r="H115" s="252"/>
      <c r="I115" s="245"/>
      <c r="J115" s="19"/>
      <c r="K115" s="19"/>
      <c r="L115" s="19"/>
    </row>
    <row r="116" spans="1:12" x14ac:dyDescent="0.25">
      <c r="A116" s="237">
        <v>23</v>
      </c>
      <c r="B116" s="239"/>
      <c r="C116" s="239"/>
      <c r="D116" s="241"/>
      <c r="E116" s="243"/>
      <c r="F116" s="258"/>
      <c r="G116" s="246"/>
      <c r="H116" s="252">
        <v>0</v>
      </c>
      <c r="I116" s="245"/>
      <c r="J116" s="19"/>
      <c r="K116" s="19"/>
      <c r="L116" s="19"/>
    </row>
    <row r="117" spans="1:12" x14ac:dyDescent="0.25">
      <c r="A117" s="238"/>
      <c r="B117" s="240"/>
      <c r="C117" s="240"/>
      <c r="D117" s="242"/>
      <c r="E117" s="244"/>
      <c r="F117" s="258"/>
      <c r="G117" s="247"/>
      <c r="H117" s="252"/>
      <c r="I117" s="245"/>
      <c r="J117" s="19"/>
      <c r="K117" s="19"/>
      <c r="L117" s="19"/>
    </row>
    <row r="118" spans="1:12" x14ac:dyDescent="0.25">
      <c r="A118" s="237">
        <v>24</v>
      </c>
      <c r="B118" s="239"/>
      <c r="C118" s="239"/>
      <c r="D118" s="241"/>
      <c r="E118" s="243"/>
      <c r="F118" s="258"/>
      <c r="G118" s="246"/>
      <c r="H118" s="252">
        <v>0</v>
      </c>
      <c r="I118" s="245"/>
      <c r="J118" s="19"/>
      <c r="K118" s="19"/>
      <c r="L118" s="19"/>
    </row>
    <row r="119" spans="1:12" x14ac:dyDescent="0.25">
      <c r="A119" s="238"/>
      <c r="B119" s="240"/>
      <c r="C119" s="240"/>
      <c r="D119" s="242"/>
      <c r="E119" s="244"/>
      <c r="F119" s="258"/>
      <c r="G119" s="247"/>
      <c r="H119" s="252"/>
      <c r="I119" s="245"/>
      <c r="J119" s="19"/>
      <c r="K119" s="19"/>
      <c r="L119" s="19"/>
    </row>
    <row r="120" spans="1:12" x14ac:dyDescent="0.25">
      <c r="A120" s="237">
        <v>25</v>
      </c>
      <c r="B120" s="239"/>
      <c r="C120" s="239"/>
      <c r="D120" s="241"/>
      <c r="E120" s="243"/>
      <c r="F120" s="258"/>
      <c r="G120" s="246"/>
      <c r="H120" s="252">
        <v>0</v>
      </c>
      <c r="I120" s="1"/>
      <c r="J120" s="19"/>
      <c r="K120" s="1"/>
      <c r="L120" s="1"/>
    </row>
    <row r="121" spans="1:12" x14ac:dyDescent="0.25">
      <c r="A121" s="238"/>
      <c r="B121" s="240"/>
      <c r="C121" s="240"/>
      <c r="D121" s="242"/>
      <c r="E121" s="244"/>
      <c r="F121" s="258"/>
      <c r="G121" s="247"/>
      <c r="H121" s="252"/>
      <c r="I121" s="1"/>
      <c r="J121" s="19"/>
      <c r="K121" s="1"/>
      <c r="L121" s="1"/>
    </row>
    <row r="122" spans="1:12" x14ac:dyDescent="0.25">
      <c r="A122" s="21"/>
      <c r="B122" s="22"/>
      <c r="C122" s="23"/>
      <c r="D122" s="24"/>
      <c r="E122" s="25"/>
      <c r="F122" s="25"/>
      <c r="G122" s="26"/>
      <c r="H122" s="27">
        <f>SUM(H72:H121)</f>
        <v>4369.8700000000008</v>
      </c>
      <c r="I122" s="1"/>
      <c r="J122" s="19"/>
      <c r="K122" s="1"/>
      <c r="L122" s="1"/>
    </row>
    <row r="123" spans="1:12" x14ac:dyDescent="0.25">
      <c r="A123" s="262" t="s">
        <v>44</v>
      </c>
      <c r="B123" s="262"/>
      <c r="C123" s="262"/>
      <c r="D123" s="262"/>
      <c r="E123" s="262"/>
      <c r="F123" s="262"/>
      <c r="G123" s="262"/>
      <c r="H123" s="262"/>
      <c r="I123" s="1"/>
      <c r="J123" s="1"/>
      <c r="K123" s="1"/>
      <c r="L123" s="1"/>
    </row>
    <row r="124" spans="1:12" ht="29.25" x14ac:dyDescent="0.25">
      <c r="A124" s="13"/>
      <c r="B124" s="14" t="s">
        <v>5</v>
      </c>
      <c r="C124" s="14" t="s">
        <v>6</v>
      </c>
      <c r="D124" s="15" t="s">
        <v>7</v>
      </c>
      <c r="E124" s="16" t="s">
        <v>8</v>
      </c>
      <c r="F124" s="14" t="s">
        <v>9</v>
      </c>
      <c r="G124" s="16" t="s">
        <v>10</v>
      </c>
      <c r="H124" s="28" t="s">
        <v>11</v>
      </c>
      <c r="I124" s="1"/>
      <c r="J124" s="1"/>
      <c r="K124" s="1"/>
      <c r="L124" s="1"/>
    </row>
    <row r="125" spans="1:12" x14ac:dyDescent="0.25">
      <c r="A125" s="128">
        <v>1</v>
      </c>
      <c r="B125" s="30"/>
      <c r="C125" s="31"/>
      <c r="D125" s="32"/>
      <c r="E125" s="33"/>
      <c r="F125" s="34"/>
      <c r="G125" s="35"/>
      <c r="H125" s="127">
        <v>0</v>
      </c>
      <c r="I125" s="1"/>
      <c r="J125" s="1"/>
      <c r="K125" s="1"/>
      <c r="L125" s="1"/>
    </row>
    <row r="126" spans="1:12" x14ac:dyDescent="0.25">
      <c r="A126" s="128">
        <v>2</v>
      </c>
      <c r="B126" s="30"/>
      <c r="C126" s="31"/>
      <c r="D126" s="32"/>
      <c r="E126" s="33"/>
      <c r="F126" s="34"/>
      <c r="G126" s="35"/>
      <c r="H126" s="127">
        <v>0</v>
      </c>
      <c r="I126" s="1"/>
      <c r="J126" s="1"/>
      <c r="K126" s="1"/>
      <c r="L126" s="1"/>
    </row>
    <row r="127" spans="1:12" x14ac:dyDescent="0.25">
      <c r="A127" s="128">
        <v>3</v>
      </c>
      <c r="B127" s="30"/>
      <c r="C127" s="31"/>
      <c r="D127" s="32"/>
      <c r="E127" s="33"/>
      <c r="F127" s="34"/>
      <c r="G127" s="35"/>
      <c r="H127" s="127">
        <v>0</v>
      </c>
      <c r="I127" s="1"/>
      <c r="J127" s="1"/>
      <c r="K127" s="1"/>
      <c r="L127" s="1"/>
    </row>
    <row r="128" spans="1:12" x14ac:dyDescent="0.25">
      <c r="A128" s="128">
        <v>4</v>
      </c>
      <c r="B128" s="30"/>
      <c r="C128" s="31"/>
      <c r="D128" s="32"/>
      <c r="E128" s="33"/>
      <c r="F128" s="38"/>
      <c r="G128" s="39"/>
      <c r="H128" s="127">
        <v>0</v>
      </c>
      <c r="I128" s="1"/>
      <c r="J128" s="1"/>
      <c r="K128" s="1"/>
      <c r="L128" s="1"/>
    </row>
    <row r="129" spans="1:12" ht="15.75" thickBot="1" x14ac:dyDescent="0.3">
      <c r="A129" s="41"/>
      <c r="B129" s="42"/>
      <c r="C129" s="43"/>
      <c r="D129" s="44"/>
      <c r="E129" s="45"/>
      <c r="F129" s="45"/>
      <c r="G129" s="46"/>
      <c r="H129" s="47">
        <f>SUM(H125:H128)</f>
        <v>0</v>
      </c>
      <c r="I129" s="1"/>
      <c r="J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78</v>
      </c>
      <c r="H130" s="49">
        <f>SUM(H129,H122)</f>
        <v>4369.8700000000008</v>
      </c>
      <c r="I130" s="54"/>
      <c r="J130" s="1"/>
      <c r="K130" s="1"/>
      <c r="L130" s="1"/>
    </row>
    <row r="131" spans="1:12" ht="15.75" thickBot="1" x14ac:dyDescent="0.3">
      <c r="A131" s="3"/>
      <c r="B131" s="4"/>
      <c r="C131" s="1"/>
      <c r="D131" s="5"/>
      <c r="E131" s="10"/>
      <c r="F131" s="10"/>
      <c r="G131" s="11"/>
      <c r="H131" s="55"/>
      <c r="I131" s="1"/>
      <c r="K131" s="1"/>
      <c r="L131" s="1"/>
    </row>
    <row r="132" spans="1:12" ht="15.75" thickBot="1" x14ac:dyDescent="0.3">
      <c r="A132" s="3"/>
      <c r="B132" s="4"/>
      <c r="C132" s="1"/>
      <c r="D132" s="5"/>
      <c r="E132" s="10"/>
      <c r="F132" s="10"/>
      <c r="G132" s="48" t="s">
        <v>79</v>
      </c>
      <c r="H132" s="56">
        <f>SUM(H130,H62)</f>
        <v>33894.29</v>
      </c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  <c r="I135" s="1"/>
      <c r="K135" s="1"/>
      <c r="L135" s="1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  <c r="I136" s="1"/>
      <c r="K136" s="1"/>
      <c r="L136" s="1"/>
    </row>
    <row r="137" spans="1:12" x14ac:dyDescent="0.25">
      <c r="A137" s="3"/>
      <c r="B137" s="4"/>
      <c r="C137" s="1"/>
      <c r="D137" s="5"/>
      <c r="E137" s="10"/>
      <c r="F137" s="10"/>
      <c r="G137" s="11"/>
      <c r="H137" s="7"/>
    </row>
    <row r="138" spans="1:12" x14ac:dyDescent="0.25">
      <c r="A138" s="3"/>
      <c r="B138" s="4"/>
      <c r="C138" s="1"/>
      <c r="D138" s="5"/>
      <c r="E138" s="10"/>
      <c r="F138" s="10"/>
      <c r="G138" s="11"/>
      <c r="H138" s="7"/>
    </row>
  </sheetData>
  <mergeCells count="440">
    <mergeCell ref="J78:J79"/>
    <mergeCell ref="H120:H121"/>
    <mergeCell ref="G118:G119"/>
    <mergeCell ref="H118:H119"/>
    <mergeCell ref="I118:I119"/>
    <mergeCell ref="A120:A121"/>
    <mergeCell ref="B120:B121"/>
    <mergeCell ref="C120:C121"/>
    <mergeCell ref="D120:D121"/>
    <mergeCell ref="E120:E121"/>
    <mergeCell ref="F120:F121"/>
    <mergeCell ref="G120:G121"/>
    <mergeCell ref="A118:A119"/>
    <mergeCell ref="B118:B119"/>
    <mergeCell ref="C118:C119"/>
    <mergeCell ref="D118:D119"/>
    <mergeCell ref="E118:E119"/>
    <mergeCell ref="F118:F119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I116:I117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H112:H113"/>
    <mergeCell ref="I112:I113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B80:B81"/>
    <mergeCell ref="C80:C81"/>
    <mergeCell ref="D80:D81"/>
    <mergeCell ref="E80:E81"/>
    <mergeCell ref="F80:F81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55:H55"/>
    <mergeCell ref="A76:A77"/>
    <mergeCell ref="B76:B77"/>
    <mergeCell ref="C76:C77"/>
    <mergeCell ref="D76:D77"/>
    <mergeCell ref="E76:E77"/>
    <mergeCell ref="A65:H65"/>
    <mergeCell ref="E67:F67"/>
    <mergeCell ref="E68:F68"/>
    <mergeCell ref="B70:H70"/>
    <mergeCell ref="A72:A73"/>
    <mergeCell ref="B72:B73"/>
    <mergeCell ref="C72:C73"/>
    <mergeCell ref="D72:D73"/>
    <mergeCell ref="E72:E73"/>
    <mergeCell ref="F72:F73"/>
    <mergeCell ref="G72:G73"/>
    <mergeCell ref="H72:H73"/>
    <mergeCell ref="F76:F77"/>
    <mergeCell ref="G76:G77"/>
    <mergeCell ref="H76:H77"/>
    <mergeCell ref="H50:H51"/>
    <mergeCell ref="A52:A53"/>
    <mergeCell ref="B52:B53"/>
    <mergeCell ref="C52:C53"/>
    <mergeCell ref="D52:D53"/>
    <mergeCell ref="E52:E53"/>
    <mergeCell ref="F52:F53"/>
    <mergeCell ref="G52:G53"/>
    <mergeCell ref="H52:H53"/>
    <mergeCell ref="A50:A51"/>
    <mergeCell ref="B50:B51"/>
    <mergeCell ref="C50:C51"/>
    <mergeCell ref="D50:D51"/>
    <mergeCell ref="E50:E51"/>
    <mergeCell ref="F50:F51"/>
    <mergeCell ref="G50:G51"/>
    <mergeCell ref="G46:G47"/>
    <mergeCell ref="H46:H47"/>
    <mergeCell ref="G48:G49"/>
    <mergeCell ref="H48:H49"/>
    <mergeCell ref="A44:A45"/>
    <mergeCell ref="B44:B45"/>
    <mergeCell ref="C44:C45"/>
    <mergeCell ref="D44:D45"/>
    <mergeCell ref="E44:E45"/>
    <mergeCell ref="F44:F45"/>
    <mergeCell ref="G44:G45"/>
    <mergeCell ref="H44:H45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A123:H123"/>
    <mergeCell ref="I72:I73"/>
    <mergeCell ref="J72:J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80:A81"/>
  </mergeCells>
  <conditionalFormatting sqref="G67:G68">
    <cfRule type="cellIs" dxfId="15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42"/>
  <sheetViews>
    <sheetView workbookViewId="0">
      <selection activeCell="J19" sqref="J19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36.75" customHeight="1" x14ac:dyDescent="0.25">
      <c r="A1" s="233" t="s">
        <v>0</v>
      </c>
      <c r="B1" s="233"/>
      <c r="C1" s="233"/>
      <c r="D1" s="233"/>
      <c r="E1" s="233"/>
      <c r="F1" s="233"/>
      <c r="G1" s="233"/>
      <c r="H1" s="233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34" t="s">
        <v>1</v>
      </c>
      <c r="F3" s="234"/>
      <c r="G3" s="8">
        <v>43985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35" t="s">
        <v>2</v>
      </c>
      <c r="F4" s="235"/>
      <c r="G4" s="9">
        <v>37836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36" t="s">
        <v>4</v>
      </c>
      <c r="C6" s="236"/>
      <c r="D6" s="236"/>
      <c r="E6" s="236"/>
      <c r="F6" s="236"/>
      <c r="G6" s="236"/>
      <c r="H6" s="236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37">
        <v>1</v>
      </c>
      <c r="B8" s="273" t="s">
        <v>490</v>
      </c>
      <c r="C8" s="239" t="s">
        <v>491</v>
      </c>
      <c r="D8" s="241" t="s">
        <v>492</v>
      </c>
      <c r="E8" s="243">
        <v>43970</v>
      </c>
      <c r="F8" s="245">
        <v>47</v>
      </c>
      <c r="G8" s="246" t="s">
        <v>322</v>
      </c>
      <c r="H8" s="248">
        <v>4029.87</v>
      </c>
      <c r="I8" s="250"/>
      <c r="J8" s="19"/>
      <c r="K8" s="19"/>
      <c r="L8" s="19"/>
    </row>
    <row r="9" spans="1:12" x14ac:dyDescent="0.25">
      <c r="A9" s="238"/>
      <c r="B9" s="274"/>
      <c r="C9" s="240"/>
      <c r="D9" s="242"/>
      <c r="E9" s="244"/>
      <c r="F9" s="245"/>
      <c r="G9" s="247"/>
      <c r="H9" s="249"/>
      <c r="I9" s="251"/>
      <c r="J9" s="19"/>
      <c r="K9" s="20"/>
      <c r="L9" s="20"/>
    </row>
    <row r="10" spans="1:12" ht="15" customHeight="1" x14ac:dyDescent="0.25">
      <c r="A10" s="237">
        <v>2</v>
      </c>
      <c r="B10" s="239" t="s">
        <v>493</v>
      </c>
      <c r="C10" s="239" t="s">
        <v>494</v>
      </c>
      <c r="D10" s="241" t="s">
        <v>495</v>
      </c>
      <c r="E10" s="243">
        <v>43970</v>
      </c>
      <c r="F10" s="245">
        <v>47</v>
      </c>
      <c r="G10" s="246" t="s">
        <v>322</v>
      </c>
      <c r="H10" s="248">
        <v>4029.87</v>
      </c>
      <c r="I10" s="250"/>
      <c r="J10" s="19"/>
      <c r="K10" s="1"/>
      <c r="L10" s="1"/>
    </row>
    <row r="11" spans="1:12" x14ac:dyDescent="0.25">
      <c r="A11" s="238"/>
      <c r="B11" s="240"/>
      <c r="C11" s="240"/>
      <c r="D11" s="242"/>
      <c r="E11" s="244"/>
      <c r="F11" s="245"/>
      <c r="G11" s="247"/>
      <c r="H11" s="249"/>
      <c r="I11" s="251"/>
      <c r="J11" s="19"/>
      <c r="K11" s="1"/>
      <c r="L11" s="1"/>
    </row>
    <row r="12" spans="1:12" x14ac:dyDescent="0.25">
      <c r="A12" s="237">
        <v>3</v>
      </c>
      <c r="B12" s="239" t="s">
        <v>496</v>
      </c>
      <c r="C12" s="239" t="s">
        <v>245</v>
      </c>
      <c r="D12" s="241" t="s">
        <v>497</v>
      </c>
      <c r="E12" s="243">
        <v>43977</v>
      </c>
      <c r="F12" s="245">
        <v>51</v>
      </c>
      <c r="G12" s="246" t="s">
        <v>498</v>
      </c>
      <c r="H12" s="248">
        <v>4259.46</v>
      </c>
      <c r="I12" s="250"/>
      <c r="J12" s="19"/>
      <c r="K12" s="1"/>
      <c r="L12" s="1"/>
    </row>
    <row r="13" spans="1:12" x14ac:dyDescent="0.25">
      <c r="A13" s="238"/>
      <c r="B13" s="240"/>
      <c r="C13" s="240"/>
      <c r="D13" s="242"/>
      <c r="E13" s="244"/>
      <c r="F13" s="245"/>
      <c r="G13" s="247"/>
      <c r="H13" s="249"/>
      <c r="I13" s="251"/>
      <c r="J13" s="19"/>
      <c r="K13" s="1"/>
      <c r="L13" s="1"/>
    </row>
    <row r="14" spans="1:12" x14ac:dyDescent="0.25">
      <c r="A14" s="237">
        <v>4</v>
      </c>
      <c r="B14" s="239" t="s">
        <v>499</v>
      </c>
      <c r="C14" s="239" t="s">
        <v>209</v>
      </c>
      <c r="D14" s="241" t="s">
        <v>500</v>
      </c>
      <c r="E14" s="243">
        <v>43979</v>
      </c>
      <c r="F14" s="256">
        <v>39</v>
      </c>
      <c r="G14" s="254" t="s">
        <v>39</v>
      </c>
      <c r="H14" s="248">
        <v>2216.35</v>
      </c>
      <c r="I14" s="250"/>
      <c r="J14" s="19"/>
      <c r="K14" s="19"/>
    </row>
    <row r="15" spans="1:12" x14ac:dyDescent="0.25">
      <c r="A15" s="238"/>
      <c r="B15" s="240"/>
      <c r="C15" s="240"/>
      <c r="D15" s="242"/>
      <c r="E15" s="244"/>
      <c r="F15" s="257"/>
      <c r="G15" s="255"/>
      <c r="H15" s="275"/>
      <c r="I15" s="251"/>
      <c r="J15" s="19"/>
      <c r="K15" s="19"/>
    </row>
    <row r="16" spans="1:12" x14ac:dyDescent="0.25">
      <c r="A16" s="237">
        <v>5</v>
      </c>
      <c r="B16" s="239" t="s">
        <v>501</v>
      </c>
      <c r="C16" s="239" t="s">
        <v>209</v>
      </c>
      <c r="D16" s="241" t="s">
        <v>502</v>
      </c>
      <c r="E16" s="243">
        <v>43979</v>
      </c>
      <c r="F16" s="256">
        <v>39</v>
      </c>
      <c r="G16" s="254" t="s">
        <v>39</v>
      </c>
      <c r="H16" s="248">
        <v>2216.35</v>
      </c>
      <c r="I16" s="250"/>
      <c r="J16" s="19"/>
      <c r="K16" s="19"/>
    </row>
    <row r="17" spans="1:11" x14ac:dyDescent="0.25">
      <c r="A17" s="238"/>
      <c r="B17" s="240"/>
      <c r="C17" s="240"/>
      <c r="D17" s="242"/>
      <c r="E17" s="244"/>
      <c r="F17" s="257"/>
      <c r="G17" s="255"/>
      <c r="H17" s="275"/>
      <c r="I17" s="251"/>
      <c r="J17" s="19"/>
      <c r="K17" s="19"/>
    </row>
    <row r="18" spans="1:11" ht="15" customHeight="1" x14ac:dyDescent="0.25">
      <c r="A18" s="237">
        <v>6</v>
      </c>
      <c r="B18" s="239" t="s">
        <v>503</v>
      </c>
      <c r="C18" s="239" t="s">
        <v>504</v>
      </c>
      <c r="D18" s="241" t="s">
        <v>505</v>
      </c>
      <c r="E18" s="243">
        <v>43979</v>
      </c>
      <c r="F18" s="245">
        <v>37</v>
      </c>
      <c r="G18" s="246" t="s">
        <v>20</v>
      </c>
      <c r="H18" s="248">
        <v>987.73</v>
      </c>
      <c r="I18" s="250"/>
      <c r="J18" s="19"/>
      <c r="K18" s="19"/>
    </row>
    <row r="19" spans="1:11" x14ac:dyDescent="0.25">
      <c r="A19" s="238"/>
      <c r="B19" s="240"/>
      <c r="C19" s="240"/>
      <c r="D19" s="242"/>
      <c r="E19" s="244"/>
      <c r="F19" s="245"/>
      <c r="G19" s="247"/>
      <c r="H19" s="249"/>
      <c r="I19" s="251"/>
      <c r="J19" s="19"/>
      <c r="K19" s="19"/>
    </row>
    <row r="20" spans="1:11" x14ac:dyDescent="0.25">
      <c r="A20" s="237">
        <v>7</v>
      </c>
      <c r="B20" s="239" t="s">
        <v>506</v>
      </c>
      <c r="C20" s="239" t="s">
        <v>507</v>
      </c>
      <c r="D20" s="241" t="s">
        <v>508</v>
      </c>
      <c r="E20" s="243">
        <v>43979</v>
      </c>
      <c r="F20" s="245">
        <v>37</v>
      </c>
      <c r="G20" s="246" t="s">
        <v>20</v>
      </c>
      <c r="H20" s="248">
        <v>987.73</v>
      </c>
      <c r="I20" s="250"/>
      <c r="J20" s="19"/>
      <c r="K20" s="19"/>
    </row>
    <row r="21" spans="1:11" x14ac:dyDescent="0.25">
      <c r="A21" s="238"/>
      <c r="B21" s="240"/>
      <c r="C21" s="240"/>
      <c r="D21" s="242"/>
      <c r="E21" s="244"/>
      <c r="F21" s="245"/>
      <c r="G21" s="247"/>
      <c r="H21" s="249"/>
      <c r="I21" s="251"/>
      <c r="J21" s="19"/>
      <c r="K21" s="19"/>
    </row>
    <row r="22" spans="1:11" x14ac:dyDescent="0.25">
      <c r="A22" s="237">
        <v>8</v>
      </c>
      <c r="B22" s="239"/>
      <c r="C22" s="239"/>
      <c r="D22" s="241"/>
      <c r="E22" s="243"/>
      <c r="F22" s="245"/>
      <c r="G22" s="246"/>
      <c r="H22" s="248"/>
      <c r="I22" s="250"/>
      <c r="J22" s="19"/>
      <c r="K22" s="19"/>
    </row>
    <row r="23" spans="1:11" x14ac:dyDescent="0.25">
      <c r="A23" s="238"/>
      <c r="B23" s="240"/>
      <c r="C23" s="240"/>
      <c r="D23" s="242"/>
      <c r="E23" s="244"/>
      <c r="F23" s="245"/>
      <c r="G23" s="247"/>
      <c r="H23" s="249"/>
      <c r="I23" s="251"/>
      <c r="J23" s="19"/>
      <c r="K23" s="19"/>
    </row>
    <row r="24" spans="1:11" ht="15" customHeight="1" x14ac:dyDescent="0.25">
      <c r="A24" s="237">
        <v>9</v>
      </c>
      <c r="B24" s="239"/>
      <c r="C24" s="239"/>
      <c r="D24" s="241"/>
      <c r="E24" s="243"/>
      <c r="F24" s="245"/>
      <c r="G24" s="246"/>
      <c r="H24" s="248"/>
      <c r="I24" s="250"/>
      <c r="J24" s="19"/>
      <c r="K24" s="19"/>
    </row>
    <row r="25" spans="1:11" x14ac:dyDescent="0.25">
      <c r="A25" s="238"/>
      <c r="B25" s="240"/>
      <c r="C25" s="240"/>
      <c r="D25" s="242"/>
      <c r="E25" s="244"/>
      <c r="F25" s="245"/>
      <c r="G25" s="247"/>
      <c r="H25" s="249"/>
      <c r="I25" s="251"/>
      <c r="J25" s="19"/>
      <c r="K25" s="19"/>
    </row>
    <row r="26" spans="1:11" x14ac:dyDescent="0.25">
      <c r="A26" s="237">
        <v>10</v>
      </c>
      <c r="B26" s="239"/>
      <c r="C26" s="239"/>
      <c r="D26" s="241"/>
      <c r="E26" s="243"/>
      <c r="F26" s="245"/>
      <c r="G26" s="246"/>
      <c r="H26" s="248"/>
      <c r="I26" s="250"/>
      <c r="J26" s="19"/>
      <c r="K26" s="19"/>
    </row>
    <row r="27" spans="1:11" x14ac:dyDescent="0.25">
      <c r="A27" s="238"/>
      <c r="B27" s="240"/>
      <c r="C27" s="240"/>
      <c r="D27" s="242"/>
      <c r="E27" s="244"/>
      <c r="F27" s="245"/>
      <c r="G27" s="247"/>
      <c r="H27" s="249"/>
      <c r="I27" s="251"/>
      <c r="J27" s="19"/>
      <c r="K27" s="19"/>
    </row>
    <row r="28" spans="1:11" x14ac:dyDescent="0.25">
      <c r="A28" s="237">
        <v>11</v>
      </c>
      <c r="B28" s="239"/>
      <c r="C28" s="239"/>
      <c r="D28" s="241"/>
      <c r="E28" s="243"/>
      <c r="F28" s="245"/>
      <c r="G28" s="246"/>
      <c r="H28" s="248"/>
      <c r="I28" s="250"/>
      <c r="J28" s="19"/>
      <c r="K28" s="19"/>
    </row>
    <row r="29" spans="1:11" x14ac:dyDescent="0.25">
      <c r="A29" s="238"/>
      <c r="B29" s="240"/>
      <c r="C29" s="240"/>
      <c r="D29" s="242"/>
      <c r="E29" s="244"/>
      <c r="F29" s="245"/>
      <c r="G29" s="247"/>
      <c r="H29" s="249"/>
      <c r="I29" s="251"/>
      <c r="J29" s="19"/>
      <c r="K29" s="20"/>
    </row>
    <row r="30" spans="1:11" x14ac:dyDescent="0.25">
      <c r="A30" s="237">
        <v>12</v>
      </c>
      <c r="B30" s="239"/>
      <c r="C30" s="239"/>
      <c r="D30" s="241"/>
      <c r="E30" s="243"/>
      <c r="F30" s="245"/>
      <c r="G30" s="246"/>
      <c r="H30" s="248"/>
      <c r="I30" s="256"/>
      <c r="J30" s="19"/>
      <c r="K30" s="1"/>
    </row>
    <row r="31" spans="1:11" x14ac:dyDescent="0.25">
      <c r="A31" s="238"/>
      <c r="B31" s="240"/>
      <c r="C31" s="240"/>
      <c r="D31" s="242"/>
      <c r="E31" s="244"/>
      <c r="F31" s="245"/>
      <c r="G31" s="247"/>
      <c r="H31" s="249"/>
      <c r="I31" s="257"/>
      <c r="J31" s="19"/>
      <c r="K31" s="1"/>
    </row>
    <row r="32" spans="1:11" x14ac:dyDescent="0.25">
      <c r="A32" s="237">
        <v>13</v>
      </c>
      <c r="B32" s="239"/>
      <c r="C32" s="239"/>
      <c r="D32" s="241"/>
      <c r="E32" s="243"/>
      <c r="F32" s="245"/>
      <c r="G32" s="246"/>
      <c r="H32" s="248"/>
      <c r="I32" s="256"/>
      <c r="J32" s="19"/>
      <c r="K32" s="1"/>
    </row>
    <row r="33" spans="1:12" x14ac:dyDescent="0.25">
      <c r="A33" s="238"/>
      <c r="B33" s="240"/>
      <c r="C33" s="240"/>
      <c r="D33" s="242"/>
      <c r="E33" s="244"/>
      <c r="F33" s="245"/>
      <c r="G33" s="247"/>
      <c r="H33" s="249"/>
      <c r="I33" s="257"/>
      <c r="J33" s="19"/>
      <c r="K33" s="1"/>
    </row>
    <row r="34" spans="1:12" x14ac:dyDescent="0.25">
      <c r="A34" s="237">
        <v>14</v>
      </c>
      <c r="B34" s="239"/>
      <c r="C34" s="239"/>
      <c r="D34" s="241"/>
      <c r="E34" s="243"/>
      <c r="F34" s="245"/>
      <c r="G34" s="246"/>
      <c r="H34" s="248"/>
      <c r="I34" s="256"/>
      <c r="J34" s="19"/>
      <c r="K34" s="19"/>
      <c r="L34" s="19"/>
    </row>
    <row r="35" spans="1:12" x14ac:dyDescent="0.25">
      <c r="A35" s="238"/>
      <c r="B35" s="240"/>
      <c r="C35" s="240"/>
      <c r="D35" s="242"/>
      <c r="E35" s="244"/>
      <c r="F35" s="245"/>
      <c r="G35" s="247"/>
      <c r="H35" s="249"/>
      <c r="I35" s="257"/>
      <c r="J35" s="19"/>
      <c r="K35" s="19"/>
      <c r="L35" s="19"/>
    </row>
    <row r="36" spans="1:12" ht="15" customHeight="1" x14ac:dyDescent="0.25">
      <c r="A36" s="237">
        <v>15</v>
      </c>
      <c r="B36" s="243"/>
      <c r="C36" s="239"/>
      <c r="D36" s="241"/>
      <c r="E36" s="243"/>
      <c r="F36" s="245"/>
      <c r="G36" s="246"/>
      <c r="H36" s="248"/>
      <c r="I36" s="259"/>
      <c r="J36" s="19"/>
      <c r="K36" s="19"/>
      <c r="L36" s="19"/>
    </row>
    <row r="37" spans="1:12" x14ac:dyDescent="0.25">
      <c r="A37" s="238"/>
      <c r="B37" s="244"/>
      <c r="C37" s="240"/>
      <c r="D37" s="242"/>
      <c r="E37" s="244"/>
      <c r="F37" s="245"/>
      <c r="G37" s="247"/>
      <c r="H37" s="249"/>
      <c r="I37" s="245"/>
      <c r="J37" s="19"/>
      <c r="K37" s="19"/>
      <c r="L37" s="19"/>
    </row>
    <row r="38" spans="1:12" x14ac:dyDescent="0.25">
      <c r="A38" s="237">
        <v>16</v>
      </c>
      <c r="B38" s="243"/>
      <c r="C38" s="239"/>
      <c r="D38" s="241"/>
      <c r="E38" s="243"/>
      <c r="F38" s="245"/>
      <c r="G38" s="246"/>
      <c r="H38" s="248"/>
      <c r="I38" s="259"/>
      <c r="J38" s="19"/>
      <c r="K38" s="19"/>
      <c r="L38" s="19"/>
    </row>
    <row r="39" spans="1:12" x14ac:dyDescent="0.25">
      <c r="A39" s="238"/>
      <c r="B39" s="244"/>
      <c r="C39" s="240"/>
      <c r="D39" s="242"/>
      <c r="E39" s="244"/>
      <c r="F39" s="245"/>
      <c r="G39" s="247"/>
      <c r="H39" s="249"/>
      <c r="I39" s="245"/>
      <c r="J39" s="19"/>
      <c r="K39" s="19"/>
      <c r="L39" s="19"/>
    </row>
    <row r="40" spans="1:12" x14ac:dyDescent="0.25">
      <c r="A40" s="237">
        <v>17</v>
      </c>
      <c r="B40" s="239"/>
      <c r="C40" s="239"/>
      <c r="D40" s="241"/>
      <c r="E40" s="243"/>
      <c r="F40" s="245"/>
      <c r="G40" s="246"/>
      <c r="H40" s="248"/>
      <c r="I40" s="259"/>
      <c r="J40" s="19"/>
      <c r="K40" s="19"/>
      <c r="L40" s="19"/>
    </row>
    <row r="41" spans="1:12" x14ac:dyDescent="0.25">
      <c r="A41" s="238"/>
      <c r="B41" s="240"/>
      <c r="C41" s="240"/>
      <c r="D41" s="242"/>
      <c r="E41" s="244"/>
      <c r="F41" s="245"/>
      <c r="G41" s="247"/>
      <c r="H41" s="249"/>
      <c r="I41" s="245"/>
      <c r="J41" s="19"/>
      <c r="K41" s="19"/>
      <c r="L41" s="19"/>
    </row>
    <row r="42" spans="1:12" x14ac:dyDescent="0.25">
      <c r="A42" s="237">
        <v>18</v>
      </c>
      <c r="B42" s="239"/>
      <c r="C42" s="239"/>
      <c r="D42" s="241"/>
      <c r="E42" s="243"/>
      <c r="F42" s="245"/>
      <c r="G42" s="246"/>
      <c r="H42" s="248"/>
      <c r="I42" s="245"/>
      <c r="J42" s="19"/>
      <c r="K42" s="19"/>
      <c r="L42" s="19"/>
    </row>
    <row r="43" spans="1:12" x14ac:dyDescent="0.25">
      <c r="A43" s="238"/>
      <c r="B43" s="240"/>
      <c r="C43" s="240"/>
      <c r="D43" s="242"/>
      <c r="E43" s="244"/>
      <c r="F43" s="245"/>
      <c r="G43" s="247"/>
      <c r="H43" s="249"/>
      <c r="I43" s="245"/>
      <c r="J43" s="19"/>
      <c r="K43" s="19"/>
      <c r="L43" s="19"/>
    </row>
    <row r="44" spans="1:12" x14ac:dyDescent="0.25">
      <c r="A44" s="237">
        <v>19</v>
      </c>
      <c r="B44" s="239"/>
      <c r="C44" s="239"/>
      <c r="D44" s="241"/>
      <c r="E44" s="243"/>
      <c r="F44" s="245"/>
      <c r="G44" s="246"/>
      <c r="H44" s="248"/>
      <c r="I44" s="245"/>
      <c r="J44" s="19"/>
      <c r="K44" s="19"/>
      <c r="L44" s="19"/>
    </row>
    <row r="45" spans="1:12" x14ac:dyDescent="0.25">
      <c r="A45" s="238"/>
      <c r="B45" s="240"/>
      <c r="C45" s="240"/>
      <c r="D45" s="242"/>
      <c r="E45" s="244"/>
      <c r="F45" s="245"/>
      <c r="G45" s="247"/>
      <c r="H45" s="249"/>
      <c r="I45" s="245"/>
      <c r="J45" s="19"/>
      <c r="K45" s="19"/>
      <c r="L45" s="19"/>
    </row>
    <row r="46" spans="1:12" x14ac:dyDescent="0.25">
      <c r="A46" s="237">
        <v>20</v>
      </c>
      <c r="B46" s="239"/>
      <c r="C46" s="239"/>
      <c r="D46" s="241"/>
      <c r="E46" s="243"/>
      <c r="F46" s="245"/>
      <c r="G46" s="246"/>
      <c r="H46" s="248"/>
      <c r="I46" s="245"/>
      <c r="J46" s="19"/>
      <c r="K46" s="19"/>
    </row>
    <row r="47" spans="1:12" x14ac:dyDescent="0.25">
      <c r="A47" s="238"/>
      <c r="B47" s="240"/>
      <c r="C47" s="240"/>
      <c r="D47" s="242"/>
      <c r="E47" s="244"/>
      <c r="F47" s="245"/>
      <c r="G47" s="247"/>
      <c r="H47" s="249"/>
      <c r="I47" s="245"/>
      <c r="J47" s="19"/>
      <c r="K47" s="19"/>
      <c r="L47" s="19"/>
    </row>
    <row r="48" spans="1:12" x14ac:dyDescent="0.25">
      <c r="A48" s="237">
        <v>21</v>
      </c>
      <c r="B48" s="239"/>
      <c r="C48" s="239"/>
      <c r="D48" s="241"/>
      <c r="E48" s="243"/>
      <c r="F48" s="245"/>
      <c r="G48" s="246"/>
      <c r="H48" s="248"/>
      <c r="I48" s="245"/>
      <c r="J48" s="19"/>
      <c r="K48" s="19"/>
      <c r="L48" s="19"/>
    </row>
    <row r="49" spans="1:12" x14ac:dyDescent="0.25">
      <c r="A49" s="238"/>
      <c r="B49" s="240"/>
      <c r="C49" s="240"/>
      <c r="D49" s="242"/>
      <c r="E49" s="244"/>
      <c r="F49" s="245"/>
      <c r="G49" s="247"/>
      <c r="H49" s="249"/>
      <c r="I49" s="245"/>
      <c r="J49" s="19"/>
      <c r="K49" s="19"/>
      <c r="L49" s="19"/>
    </row>
    <row r="50" spans="1:12" x14ac:dyDescent="0.25">
      <c r="A50" s="237">
        <v>22</v>
      </c>
      <c r="B50" s="239"/>
      <c r="C50" s="239"/>
      <c r="D50" s="241"/>
      <c r="E50" s="243"/>
      <c r="F50" s="245"/>
      <c r="G50" s="246"/>
      <c r="H50" s="248"/>
      <c r="I50" s="130"/>
      <c r="J50" s="19"/>
      <c r="K50" s="19"/>
      <c r="L50" s="19"/>
    </row>
    <row r="51" spans="1:12" x14ac:dyDescent="0.25">
      <c r="A51" s="238"/>
      <c r="B51" s="240"/>
      <c r="C51" s="240"/>
      <c r="D51" s="242"/>
      <c r="E51" s="244"/>
      <c r="F51" s="245"/>
      <c r="G51" s="247"/>
      <c r="H51" s="249"/>
      <c r="I51" s="130"/>
      <c r="J51" s="19"/>
      <c r="K51" s="19"/>
      <c r="L51" s="19"/>
    </row>
    <row r="52" spans="1:12" x14ac:dyDescent="0.25">
      <c r="A52" s="237">
        <v>23</v>
      </c>
      <c r="B52" s="239"/>
      <c r="C52" s="239"/>
      <c r="D52" s="241"/>
      <c r="E52" s="243"/>
      <c r="F52" s="245"/>
      <c r="G52" s="246"/>
      <c r="H52" s="248"/>
      <c r="I52" s="130"/>
      <c r="J52" s="19"/>
      <c r="K52" s="19"/>
      <c r="L52" s="19"/>
    </row>
    <row r="53" spans="1:12" x14ac:dyDescent="0.25">
      <c r="A53" s="238"/>
      <c r="B53" s="240"/>
      <c r="C53" s="240"/>
      <c r="D53" s="242"/>
      <c r="E53" s="244"/>
      <c r="F53" s="245"/>
      <c r="G53" s="247"/>
      <c r="H53" s="249"/>
      <c r="I53" s="130"/>
      <c r="J53" s="19"/>
      <c r="K53" s="19"/>
      <c r="L53" s="19"/>
    </row>
    <row r="54" spans="1:12" x14ac:dyDescent="0.25">
      <c r="A54" s="237">
        <v>24</v>
      </c>
      <c r="B54" s="239"/>
      <c r="C54" s="239"/>
      <c r="D54" s="241"/>
      <c r="E54" s="243"/>
      <c r="F54" s="245"/>
      <c r="G54" s="246"/>
      <c r="H54" s="248"/>
      <c r="I54" s="130"/>
      <c r="J54" s="19"/>
      <c r="K54" s="19"/>
      <c r="L54" s="19"/>
    </row>
    <row r="55" spans="1:12" x14ac:dyDescent="0.25">
      <c r="A55" s="238"/>
      <c r="B55" s="240"/>
      <c r="C55" s="240"/>
      <c r="D55" s="242"/>
      <c r="E55" s="244"/>
      <c r="F55" s="245"/>
      <c r="G55" s="247"/>
      <c r="H55" s="249"/>
      <c r="I55" s="130"/>
      <c r="J55" s="19"/>
      <c r="K55" s="19"/>
      <c r="L55" s="19"/>
    </row>
    <row r="56" spans="1:12" x14ac:dyDescent="0.25">
      <c r="A56" s="237">
        <v>25</v>
      </c>
      <c r="B56" s="239"/>
      <c r="C56" s="239"/>
      <c r="D56" s="241"/>
      <c r="E56" s="243"/>
      <c r="F56" s="245"/>
      <c r="G56" s="246"/>
      <c r="H56" s="248"/>
      <c r="I56" s="130"/>
      <c r="J56" s="19"/>
      <c r="K56" s="19"/>
      <c r="L56" s="19"/>
    </row>
    <row r="57" spans="1:12" x14ac:dyDescent="0.25">
      <c r="A57" s="238"/>
      <c r="B57" s="240"/>
      <c r="C57" s="240"/>
      <c r="D57" s="242"/>
      <c r="E57" s="244"/>
      <c r="F57" s="245"/>
      <c r="G57" s="247"/>
      <c r="H57" s="249"/>
      <c r="I57" s="130"/>
      <c r="J57" s="19"/>
      <c r="K57" s="19"/>
      <c r="L57" s="19"/>
    </row>
    <row r="58" spans="1:12" x14ac:dyDescent="0.25">
      <c r="A58" s="21"/>
      <c r="B58" s="22"/>
      <c r="C58" s="23"/>
      <c r="D58" s="24"/>
      <c r="E58" s="25"/>
      <c r="F58" s="25"/>
      <c r="G58" s="26"/>
      <c r="H58" s="27">
        <f>SUM(H8:H57)</f>
        <v>18727.36</v>
      </c>
      <c r="I58" s="1"/>
      <c r="J58" s="1"/>
      <c r="K58" s="1"/>
      <c r="L58" s="1"/>
    </row>
    <row r="59" spans="1:12" x14ac:dyDescent="0.25">
      <c r="A59" s="262" t="s">
        <v>44</v>
      </c>
      <c r="B59" s="262"/>
      <c r="C59" s="262"/>
      <c r="D59" s="262"/>
      <c r="E59" s="262"/>
      <c r="F59" s="262"/>
      <c r="G59" s="262"/>
      <c r="H59" s="262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28" t="s">
        <v>11</v>
      </c>
      <c r="I60" s="1"/>
      <c r="J60" s="1"/>
      <c r="K60" s="1"/>
      <c r="L60" s="1"/>
    </row>
    <row r="61" spans="1:12" x14ac:dyDescent="0.25">
      <c r="A61" s="131">
        <v>1</v>
      </c>
      <c r="B61" s="30"/>
      <c r="C61" s="30"/>
      <c r="D61" s="32"/>
      <c r="E61" s="33"/>
      <c r="F61" s="51"/>
      <c r="G61" s="112"/>
      <c r="H61" s="53"/>
      <c r="I61" s="37"/>
      <c r="J61" s="1"/>
      <c r="K61" s="1"/>
      <c r="L61" s="1"/>
    </row>
    <row r="62" spans="1:12" x14ac:dyDescent="0.25">
      <c r="A62" s="131">
        <v>2</v>
      </c>
      <c r="B62" s="30"/>
      <c r="C62" s="30"/>
      <c r="D62" s="32"/>
      <c r="E62" s="33"/>
      <c r="F62" s="51"/>
      <c r="G62" s="112"/>
      <c r="H62" s="53"/>
      <c r="I62" s="1"/>
      <c r="J62" s="1"/>
      <c r="K62" s="1"/>
      <c r="L62" s="1"/>
    </row>
    <row r="63" spans="1:12" x14ac:dyDescent="0.25">
      <c r="A63" s="131">
        <v>3</v>
      </c>
      <c r="B63" s="30"/>
      <c r="C63" s="30"/>
      <c r="D63" s="32"/>
      <c r="E63" s="33"/>
      <c r="F63" s="51"/>
      <c r="G63" s="52"/>
      <c r="H63" s="129"/>
      <c r="I63" s="1"/>
      <c r="J63" s="1"/>
      <c r="K63" s="1"/>
      <c r="L63" s="1"/>
    </row>
    <row r="64" spans="1:12" x14ac:dyDescent="0.25">
      <c r="A64" s="131">
        <v>4</v>
      </c>
      <c r="B64" s="30"/>
      <c r="C64" s="31"/>
      <c r="D64" s="32"/>
      <c r="E64" s="33"/>
      <c r="F64" s="38"/>
      <c r="G64" s="39"/>
      <c r="H64" s="129">
        <v>0</v>
      </c>
      <c r="I64" s="1"/>
      <c r="J64" s="1"/>
      <c r="K64" s="1"/>
      <c r="L64" s="1"/>
    </row>
    <row r="65" spans="1:12" ht="15.75" thickBot="1" x14ac:dyDescent="0.3">
      <c r="A65" s="41"/>
      <c r="B65" s="42"/>
      <c r="C65" s="43"/>
      <c r="D65" s="44"/>
      <c r="E65" s="45"/>
      <c r="F65" s="45"/>
      <c r="G65" s="46"/>
      <c r="H65" s="47">
        <f>SUM(H61:H64)</f>
        <v>0</v>
      </c>
      <c r="I65" s="1"/>
      <c r="J65" s="1"/>
      <c r="K65" s="1"/>
      <c r="L65" s="1"/>
    </row>
    <row r="66" spans="1:12" ht="15.75" thickBot="1" x14ac:dyDescent="0.3">
      <c r="A66" s="3"/>
      <c r="B66" s="4"/>
      <c r="C66" s="1"/>
      <c r="D66" s="5"/>
      <c r="E66" s="10"/>
      <c r="F66" s="10"/>
      <c r="G66" s="48" t="s">
        <v>45</v>
      </c>
      <c r="H66" s="49">
        <f>SUM(H65,H58)</f>
        <v>18727.36</v>
      </c>
      <c r="I66" s="1"/>
      <c r="J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48"/>
      <c r="H67" s="50"/>
      <c r="I67" s="1"/>
      <c r="K67" s="1"/>
      <c r="L67" s="1"/>
    </row>
    <row r="68" spans="1:12" x14ac:dyDescent="0.25">
      <c r="A68" s="3"/>
      <c r="B68" s="4"/>
      <c r="C68" s="1"/>
      <c r="D68" s="5"/>
      <c r="E68" s="10"/>
      <c r="F68" s="10"/>
      <c r="G68" s="11"/>
      <c r="H68" s="7"/>
      <c r="I68" s="1"/>
      <c r="K68" s="1"/>
      <c r="L68" s="1"/>
    </row>
    <row r="69" spans="1:12" ht="18.75" x14ac:dyDescent="0.25">
      <c r="A69" s="233" t="s">
        <v>0</v>
      </c>
      <c r="B69" s="233"/>
      <c r="C69" s="233"/>
      <c r="D69" s="233"/>
      <c r="E69" s="233"/>
      <c r="F69" s="233"/>
      <c r="G69" s="233"/>
      <c r="H69" s="233"/>
      <c r="I69" s="1"/>
      <c r="K69" s="1"/>
      <c r="L69" s="1"/>
    </row>
    <row r="70" spans="1:12" x14ac:dyDescent="0.25">
      <c r="A70" s="3"/>
      <c r="B70" s="4"/>
      <c r="C70" s="1"/>
      <c r="D70" s="5"/>
      <c r="E70" s="1"/>
      <c r="F70" s="1"/>
      <c r="G70" s="6"/>
      <c r="H70" s="7"/>
      <c r="I70" s="1"/>
      <c r="K70" s="1"/>
      <c r="L70" s="1"/>
    </row>
    <row r="71" spans="1:12" x14ac:dyDescent="0.25">
      <c r="A71" s="3"/>
      <c r="B71" s="4"/>
      <c r="C71" s="1"/>
      <c r="D71" s="5"/>
      <c r="E71" s="234" t="s">
        <v>1</v>
      </c>
      <c r="F71" s="234"/>
      <c r="G71" s="8">
        <f>G3</f>
        <v>43985</v>
      </c>
      <c r="H71" s="7"/>
      <c r="I71" s="1"/>
      <c r="K71" s="1"/>
      <c r="L71" s="1"/>
    </row>
    <row r="72" spans="1:12" x14ac:dyDescent="0.25">
      <c r="A72" s="3"/>
      <c r="B72" s="4"/>
      <c r="C72" s="1"/>
      <c r="D72" s="5"/>
      <c r="E72" s="235" t="s">
        <v>2</v>
      </c>
      <c r="F72" s="235"/>
      <c r="G72" s="9">
        <f>G4</f>
        <v>37836</v>
      </c>
      <c r="H72" s="7"/>
      <c r="I72" s="1"/>
      <c r="K72" s="1"/>
      <c r="L72" s="1"/>
    </row>
    <row r="73" spans="1:12" x14ac:dyDescent="0.25">
      <c r="A73" s="3"/>
      <c r="B73" s="4"/>
      <c r="C73" s="1"/>
      <c r="D73" s="5"/>
      <c r="E73" s="10"/>
      <c r="F73" s="10"/>
      <c r="G73" s="11"/>
      <c r="H73" s="12" t="s">
        <v>46</v>
      </c>
      <c r="I73" s="12"/>
      <c r="K73" s="1"/>
      <c r="L73" s="1"/>
    </row>
    <row r="74" spans="1:12" x14ac:dyDescent="0.25">
      <c r="A74" s="13"/>
      <c r="B74" s="236" t="s">
        <v>47</v>
      </c>
      <c r="C74" s="236"/>
      <c r="D74" s="236"/>
      <c r="E74" s="236"/>
      <c r="F74" s="236"/>
      <c r="G74" s="236"/>
      <c r="H74" s="236"/>
      <c r="I74" s="1"/>
      <c r="J74" s="1"/>
      <c r="K74" s="1"/>
      <c r="L74" s="1"/>
    </row>
    <row r="75" spans="1:12" ht="29.25" x14ac:dyDescent="0.25">
      <c r="A75" s="13"/>
      <c r="B75" s="14" t="s">
        <v>5</v>
      </c>
      <c r="C75" s="14" t="s">
        <v>6</v>
      </c>
      <c r="D75" s="15" t="s">
        <v>7</v>
      </c>
      <c r="E75" s="16" t="s">
        <v>8</v>
      </c>
      <c r="F75" s="14" t="s">
        <v>9</v>
      </c>
      <c r="G75" s="16" t="s">
        <v>10</v>
      </c>
      <c r="H75" s="17" t="s">
        <v>11</v>
      </c>
      <c r="I75" s="18"/>
      <c r="J75" s="10"/>
      <c r="K75" s="10"/>
      <c r="L75" s="10"/>
    </row>
    <row r="76" spans="1:12" x14ac:dyDescent="0.25">
      <c r="A76" s="237">
        <v>1</v>
      </c>
      <c r="B76" s="239"/>
      <c r="C76" s="239"/>
      <c r="D76" s="241"/>
      <c r="E76" s="243"/>
      <c r="F76" s="258"/>
      <c r="G76" s="246"/>
      <c r="H76" s="263"/>
      <c r="I76" s="250"/>
      <c r="J76" s="264"/>
      <c r="K76" s="19"/>
      <c r="L76" s="19"/>
    </row>
    <row r="77" spans="1:12" x14ac:dyDescent="0.25">
      <c r="A77" s="238"/>
      <c r="B77" s="240"/>
      <c r="C77" s="240"/>
      <c r="D77" s="242"/>
      <c r="E77" s="244"/>
      <c r="F77" s="258"/>
      <c r="G77" s="247"/>
      <c r="H77" s="258"/>
      <c r="I77" s="251"/>
      <c r="J77" s="264"/>
      <c r="K77" s="19"/>
      <c r="L77" s="19"/>
    </row>
    <row r="78" spans="1:12" x14ac:dyDescent="0.25">
      <c r="A78" s="237">
        <v>2</v>
      </c>
      <c r="B78" s="239"/>
      <c r="C78" s="239"/>
      <c r="D78" s="241"/>
      <c r="E78" s="243"/>
      <c r="F78" s="258"/>
      <c r="G78" s="246"/>
      <c r="H78" s="263"/>
      <c r="I78" s="250"/>
      <c r="J78" s="265"/>
      <c r="K78" s="19"/>
      <c r="L78" s="19"/>
    </row>
    <row r="79" spans="1:12" x14ac:dyDescent="0.25">
      <c r="A79" s="238"/>
      <c r="B79" s="240"/>
      <c r="C79" s="240"/>
      <c r="D79" s="242"/>
      <c r="E79" s="244"/>
      <c r="F79" s="258"/>
      <c r="G79" s="247"/>
      <c r="H79" s="258"/>
      <c r="I79" s="251"/>
      <c r="J79" s="265"/>
      <c r="K79" s="19"/>
      <c r="L79" s="19"/>
    </row>
    <row r="80" spans="1:12" x14ac:dyDescent="0.25">
      <c r="A80" s="237">
        <v>3</v>
      </c>
      <c r="B80" s="239"/>
      <c r="C80" s="239"/>
      <c r="D80" s="241"/>
      <c r="E80" s="243"/>
      <c r="F80" s="258"/>
      <c r="G80" s="246"/>
      <c r="H80" s="263"/>
      <c r="I80" s="250"/>
      <c r="J80" s="19"/>
      <c r="K80" s="19"/>
      <c r="L80" s="19"/>
    </row>
    <row r="81" spans="1:12" x14ac:dyDescent="0.25">
      <c r="A81" s="238"/>
      <c r="B81" s="240"/>
      <c r="C81" s="240"/>
      <c r="D81" s="242"/>
      <c r="E81" s="244"/>
      <c r="F81" s="258"/>
      <c r="G81" s="247"/>
      <c r="H81" s="258"/>
      <c r="I81" s="251"/>
      <c r="J81" s="19"/>
      <c r="K81" s="19"/>
      <c r="L81" s="19"/>
    </row>
    <row r="82" spans="1:12" ht="15" customHeight="1" x14ac:dyDescent="0.25">
      <c r="A82" s="237">
        <v>4</v>
      </c>
      <c r="B82" s="239"/>
      <c r="C82" s="239"/>
      <c r="D82" s="241"/>
      <c r="E82" s="243"/>
      <c r="F82" s="258"/>
      <c r="G82" s="246"/>
      <c r="H82" s="263"/>
      <c r="I82" s="250"/>
      <c r="J82" s="264"/>
      <c r="K82" s="19"/>
      <c r="L82" s="19"/>
    </row>
    <row r="83" spans="1:12" x14ac:dyDescent="0.25">
      <c r="A83" s="238"/>
      <c r="B83" s="240"/>
      <c r="C83" s="240"/>
      <c r="D83" s="242"/>
      <c r="E83" s="244"/>
      <c r="F83" s="258"/>
      <c r="G83" s="247"/>
      <c r="H83" s="258"/>
      <c r="I83" s="251"/>
      <c r="J83" s="264"/>
      <c r="K83" s="19"/>
      <c r="L83" s="19"/>
    </row>
    <row r="84" spans="1:12" x14ac:dyDescent="0.25">
      <c r="A84" s="237">
        <v>5</v>
      </c>
      <c r="B84" s="239"/>
      <c r="C84" s="239"/>
      <c r="D84" s="241"/>
      <c r="E84" s="243"/>
      <c r="F84" s="258"/>
      <c r="G84" s="246"/>
      <c r="H84" s="263"/>
      <c r="I84" s="250"/>
      <c r="K84" s="19"/>
      <c r="L84" s="19"/>
    </row>
    <row r="85" spans="1:12" x14ac:dyDescent="0.25">
      <c r="A85" s="238"/>
      <c r="B85" s="240"/>
      <c r="C85" s="240"/>
      <c r="D85" s="242"/>
      <c r="E85" s="244"/>
      <c r="F85" s="258"/>
      <c r="G85" s="247"/>
      <c r="H85" s="258"/>
      <c r="I85" s="251"/>
      <c r="K85" s="19"/>
      <c r="L85" s="19"/>
    </row>
    <row r="86" spans="1:12" x14ac:dyDescent="0.25">
      <c r="A86" s="237">
        <v>6</v>
      </c>
      <c r="B86" s="239"/>
      <c r="C86" s="239"/>
      <c r="D86" s="241"/>
      <c r="E86" s="243"/>
      <c r="F86" s="258"/>
      <c r="G86" s="246"/>
      <c r="H86" s="263"/>
      <c r="I86" s="250"/>
      <c r="J86" s="19"/>
      <c r="K86" s="19"/>
      <c r="L86" s="19"/>
    </row>
    <row r="87" spans="1:12" x14ac:dyDescent="0.25">
      <c r="A87" s="238"/>
      <c r="B87" s="240"/>
      <c r="C87" s="240"/>
      <c r="D87" s="242"/>
      <c r="E87" s="244"/>
      <c r="F87" s="258"/>
      <c r="G87" s="247"/>
      <c r="H87" s="258"/>
      <c r="I87" s="251"/>
      <c r="J87" s="19"/>
      <c r="K87" s="19"/>
      <c r="L87" s="19"/>
    </row>
    <row r="88" spans="1:12" x14ac:dyDescent="0.25">
      <c r="A88" s="237">
        <v>7</v>
      </c>
      <c r="B88" s="239"/>
      <c r="C88" s="239"/>
      <c r="D88" s="241"/>
      <c r="E88" s="243"/>
      <c r="F88" s="258"/>
      <c r="G88" s="246"/>
      <c r="H88" s="263"/>
      <c r="I88" s="250"/>
      <c r="J88" s="19"/>
      <c r="K88" s="19"/>
      <c r="L88" s="19"/>
    </row>
    <row r="89" spans="1:12" x14ac:dyDescent="0.25">
      <c r="A89" s="238"/>
      <c r="B89" s="240"/>
      <c r="C89" s="240"/>
      <c r="D89" s="242"/>
      <c r="E89" s="244"/>
      <c r="F89" s="258"/>
      <c r="G89" s="247"/>
      <c r="H89" s="258"/>
      <c r="I89" s="251"/>
      <c r="J89" s="19"/>
      <c r="K89" s="19"/>
      <c r="L89" s="19"/>
    </row>
    <row r="90" spans="1:12" x14ac:dyDescent="0.25">
      <c r="A90" s="237">
        <v>8</v>
      </c>
      <c r="B90" s="239"/>
      <c r="C90" s="239"/>
      <c r="D90" s="241"/>
      <c r="E90" s="243"/>
      <c r="F90" s="258"/>
      <c r="G90" s="246"/>
      <c r="H90" s="252">
        <v>0</v>
      </c>
      <c r="I90" s="250"/>
      <c r="J90" s="19"/>
      <c r="K90" s="19"/>
      <c r="L90" s="19"/>
    </row>
    <row r="91" spans="1:12" x14ac:dyDescent="0.25">
      <c r="A91" s="238"/>
      <c r="B91" s="240"/>
      <c r="C91" s="240"/>
      <c r="D91" s="242"/>
      <c r="E91" s="244"/>
      <c r="F91" s="258"/>
      <c r="G91" s="247"/>
      <c r="H91" s="252"/>
      <c r="I91" s="251"/>
      <c r="J91" s="19"/>
      <c r="K91" s="19"/>
      <c r="L91" s="19"/>
    </row>
    <row r="92" spans="1:12" x14ac:dyDescent="0.25">
      <c r="A92" s="237">
        <v>9</v>
      </c>
      <c r="B92" s="239"/>
      <c r="C92" s="239"/>
      <c r="D92" s="241"/>
      <c r="E92" s="243"/>
      <c r="F92" s="258"/>
      <c r="G92" s="246"/>
      <c r="H92" s="252">
        <v>0</v>
      </c>
      <c r="I92" s="259"/>
      <c r="J92" s="19"/>
      <c r="K92" s="19"/>
      <c r="L92" s="19"/>
    </row>
    <row r="93" spans="1:12" x14ac:dyDescent="0.25">
      <c r="A93" s="238"/>
      <c r="B93" s="240"/>
      <c r="C93" s="240"/>
      <c r="D93" s="242"/>
      <c r="E93" s="244"/>
      <c r="F93" s="258"/>
      <c r="G93" s="247"/>
      <c r="H93" s="252"/>
      <c r="I93" s="245"/>
      <c r="J93" s="19"/>
      <c r="K93" s="19"/>
      <c r="L93" s="19"/>
    </row>
    <row r="94" spans="1:12" x14ac:dyDescent="0.25">
      <c r="A94" s="237">
        <v>10</v>
      </c>
      <c r="B94" s="239"/>
      <c r="C94" s="239"/>
      <c r="D94" s="241"/>
      <c r="E94" s="243"/>
      <c r="F94" s="258"/>
      <c r="G94" s="246"/>
      <c r="H94" s="252">
        <v>0</v>
      </c>
      <c r="I94" s="245"/>
      <c r="J94" s="19"/>
      <c r="K94" s="19"/>
      <c r="L94" s="19"/>
    </row>
    <row r="95" spans="1:12" x14ac:dyDescent="0.25">
      <c r="A95" s="238"/>
      <c r="B95" s="240"/>
      <c r="C95" s="240"/>
      <c r="D95" s="242"/>
      <c r="E95" s="244"/>
      <c r="F95" s="258"/>
      <c r="G95" s="247"/>
      <c r="H95" s="252"/>
      <c r="I95" s="245"/>
      <c r="J95" s="19"/>
      <c r="K95" s="19"/>
      <c r="L95" s="19"/>
    </row>
    <row r="96" spans="1:12" x14ac:dyDescent="0.25">
      <c r="A96" s="237">
        <v>11</v>
      </c>
      <c r="B96" s="239"/>
      <c r="C96" s="239"/>
      <c r="D96" s="241"/>
      <c r="E96" s="243"/>
      <c r="F96" s="258"/>
      <c r="G96" s="246"/>
      <c r="H96" s="252">
        <v>0</v>
      </c>
      <c r="I96" s="245"/>
      <c r="J96" s="19"/>
      <c r="K96" s="19"/>
      <c r="L96" s="19"/>
    </row>
    <row r="97" spans="1:12" x14ac:dyDescent="0.25">
      <c r="A97" s="238"/>
      <c r="B97" s="240"/>
      <c r="C97" s="240"/>
      <c r="D97" s="242"/>
      <c r="E97" s="244"/>
      <c r="F97" s="258"/>
      <c r="G97" s="247"/>
      <c r="H97" s="252"/>
      <c r="I97" s="245"/>
      <c r="J97" s="19"/>
      <c r="K97" s="19"/>
      <c r="L97" s="19"/>
    </row>
    <row r="98" spans="1:12" x14ac:dyDescent="0.25">
      <c r="A98" s="237">
        <v>12</v>
      </c>
      <c r="B98" s="239"/>
      <c r="C98" s="239"/>
      <c r="D98" s="241"/>
      <c r="E98" s="243"/>
      <c r="F98" s="258"/>
      <c r="G98" s="246"/>
      <c r="H98" s="252">
        <v>0</v>
      </c>
      <c r="I98" s="245"/>
      <c r="J98" s="19"/>
      <c r="K98" s="19"/>
      <c r="L98" s="19"/>
    </row>
    <row r="99" spans="1:12" x14ac:dyDescent="0.25">
      <c r="A99" s="238"/>
      <c r="B99" s="240"/>
      <c r="C99" s="240"/>
      <c r="D99" s="242"/>
      <c r="E99" s="244"/>
      <c r="F99" s="258"/>
      <c r="G99" s="247"/>
      <c r="H99" s="252"/>
      <c r="I99" s="245"/>
      <c r="J99" s="19"/>
      <c r="K99" s="19"/>
      <c r="L99" s="19"/>
    </row>
    <row r="100" spans="1:12" x14ac:dyDescent="0.25">
      <c r="A100" s="237">
        <v>13</v>
      </c>
      <c r="B100" s="239"/>
      <c r="C100" s="239"/>
      <c r="D100" s="241"/>
      <c r="E100" s="243"/>
      <c r="F100" s="258"/>
      <c r="G100" s="246"/>
      <c r="H100" s="252">
        <v>0</v>
      </c>
      <c r="I100" s="245"/>
      <c r="J100" s="19"/>
      <c r="K100" s="19"/>
      <c r="L100" s="19"/>
    </row>
    <row r="101" spans="1:12" x14ac:dyDescent="0.25">
      <c r="A101" s="238"/>
      <c r="B101" s="240"/>
      <c r="C101" s="240"/>
      <c r="D101" s="242"/>
      <c r="E101" s="244"/>
      <c r="F101" s="258"/>
      <c r="G101" s="247"/>
      <c r="H101" s="252"/>
      <c r="I101" s="245"/>
      <c r="J101" s="19"/>
      <c r="K101" s="20"/>
      <c r="L101" s="20"/>
    </row>
    <row r="102" spans="1:12" x14ac:dyDescent="0.25">
      <c r="A102" s="237">
        <v>14</v>
      </c>
      <c r="B102" s="243"/>
      <c r="C102" s="239"/>
      <c r="D102" s="241"/>
      <c r="E102" s="243"/>
      <c r="F102" s="258"/>
      <c r="G102" s="246"/>
      <c r="H102" s="252">
        <v>0</v>
      </c>
      <c r="I102" s="245"/>
      <c r="J102" s="19"/>
      <c r="K102" s="1"/>
      <c r="L102" s="1"/>
    </row>
    <row r="103" spans="1:12" x14ac:dyDescent="0.25">
      <c r="A103" s="238"/>
      <c r="B103" s="244"/>
      <c r="C103" s="240"/>
      <c r="D103" s="242"/>
      <c r="E103" s="244"/>
      <c r="F103" s="258"/>
      <c r="G103" s="247"/>
      <c r="H103" s="252"/>
      <c r="I103" s="245"/>
      <c r="J103" s="19"/>
      <c r="K103" s="1"/>
      <c r="L103" s="1"/>
    </row>
    <row r="104" spans="1:12" x14ac:dyDescent="0.25">
      <c r="A104" s="237">
        <v>15</v>
      </c>
      <c r="B104" s="239"/>
      <c r="C104" s="239"/>
      <c r="D104" s="241"/>
      <c r="E104" s="243"/>
      <c r="F104" s="258"/>
      <c r="G104" s="246"/>
      <c r="H104" s="252">
        <v>0</v>
      </c>
      <c r="I104" s="245"/>
      <c r="J104" s="19"/>
      <c r="K104" s="1"/>
      <c r="L104" s="1"/>
    </row>
    <row r="105" spans="1:12" x14ac:dyDescent="0.25">
      <c r="A105" s="238"/>
      <c r="B105" s="240"/>
      <c r="C105" s="240"/>
      <c r="D105" s="242"/>
      <c r="E105" s="244"/>
      <c r="F105" s="258"/>
      <c r="G105" s="247"/>
      <c r="H105" s="252"/>
      <c r="I105" s="245"/>
      <c r="J105" s="19"/>
      <c r="K105" s="1"/>
      <c r="L105" s="1"/>
    </row>
    <row r="106" spans="1:12" x14ac:dyDescent="0.25">
      <c r="A106" s="237">
        <v>16</v>
      </c>
      <c r="B106" s="239"/>
      <c r="C106" s="239"/>
      <c r="D106" s="241"/>
      <c r="E106" s="243"/>
      <c r="F106" s="258"/>
      <c r="G106" s="246"/>
      <c r="H106" s="252">
        <v>0</v>
      </c>
      <c r="I106" s="245"/>
      <c r="J106" s="19"/>
      <c r="K106" s="19"/>
      <c r="L106" s="19"/>
    </row>
    <row r="107" spans="1:12" x14ac:dyDescent="0.25">
      <c r="A107" s="238"/>
      <c r="B107" s="240"/>
      <c r="C107" s="240"/>
      <c r="D107" s="242"/>
      <c r="E107" s="244"/>
      <c r="F107" s="258"/>
      <c r="G107" s="247"/>
      <c r="H107" s="252"/>
      <c r="I107" s="245"/>
      <c r="J107" s="19"/>
      <c r="K107" s="19"/>
      <c r="L107" s="19"/>
    </row>
    <row r="108" spans="1:12" x14ac:dyDescent="0.25">
      <c r="A108" s="237">
        <v>17</v>
      </c>
      <c r="B108" s="239"/>
      <c r="C108" s="239"/>
      <c r="D108" s="241"/>
      <c r="E108" s="243"/>
      <c r="F108" s="258"/>
      <c r="G108" s="246"/>
      <c r="H108" s="252">
        <v>0</v>
      </c>
      <c r="I108" s="245"/>
      <c r="J108" s="19"/>
      <c r="K108" s="19"/>
      <c r="L108" s="19"/>
    </row>
    <row r="109" spans="1:12" x14ac:dyDescent="0.25">
      <c r="A109" s="238"/>
      <c r="B109" s="240"/>
      <c r="C109" s="240"/>
      <c r="D109" s="242"/>
      <c r="E109" s="244"/>
      <c r="F109" s="258"/>
      <c r="G109" s="247"/>
      <c r="H109" s="252"/>
      <c r="I109" s="245"/>
      <c r="J109" s="19"/>
      <c r="K109" s="19"/>
      <c r="L109" s="19"/>
    </row>
    <row r="110" spans="1:12" hidden="1" x14ac:dyDescent="0.25">
      <c r="A110" s="237">
        <v>18</v>
      </c>
      <c r="B110" s="239"/>
      <c r="C110" s="239"/>
      <c r="D110" s="241"/>
      <c r="E110" s="243"/>
      <c r="F110" s="258"/>
      <c r="G110" s="246"/>
      <c r="H110" s="252">
        <v>0</v>
      </c>
      <c r="I110" s="245"/>
      <c r="J110" s="19"/>
      <c r="K110" s="19"/>
      <c r="L110" s="19"/>
    </row>
    <row r="111" spans="1:12" hidden="1" x14ac:dyDescent="0.25">
      <c r="A111" s="238"/>
      <c r="B111" s="240"/>
      <c r="C111" s="240"/>
      <c r="D111" s="242"/>
      <c r="E111" s="244"/>
      <c r="F111" s="258"/>
      <c r="G111" s="247"/>
      <c r="H111" s="252"/>
      <c r="I111" s="245"/>
      <c r="J111" s="19"/>
      <c r="K111" s="19"/>
      <c r="L111" s="19"/>
    </row>
    <row r="112" spans="1:12" hidden="1" x14ac:dyDescent="0.25">
      <c r="A112" s="237">
        <v>19</v>
      </c>
      <c r="B112" s="239"/>
      <c r="C112" s="239"/>
      <c r="D112" s="241"/>
      <c r="E112" s="243"/>
      <c r="F112" s="258"/>
      <c r="G112" s="246"/>
      <c r="H112" s="252">
        <v>0</v>
      </c>
      <c r="I112" s="245"/>
      <c r="J112" s="19"/>
      <c r="K112" s="19"/>
      <c r="L112" s="19"/>
    </row>
    <row r="113" spans="1:12" hidden="1" x14ac:dyDescent="0.25">
      <c r="A113" s="238"/>
      <c r="B113" s="240"/>
      <c r="C113" s="240"/>
      <c r="D113" s="242"/>
      <c r="E113" s="244"/>
      <c r="F113" s="258"/>
      <c r="G113" s="247"/>
      <c r="H113" s="252"/>
      <c r="I113" s="245"/>
      <c r="J113" s="19"/>
      <c r="K113" s="19"/>
      <c r="L113" s="19"/>
    </row>
    <row r="114" spans="1:12" hidden="1" x14ac:dyDescent="0.25">
      <c r="A114" s="237">
        <v>20</v>
      </c>
      <c r="B114" s="239"/>
      <c r="C114" s="239"/>
      <c r="D114" s="241"/>
      <c r="E114" s="243"/>
      <c r="F114" s="258"/>
      <c r="G114" s="246"/>
      <c r="H114" s="252">
        <v>0</v>
      </c>
      <c r="I114" s="245"/>
      <c r="J114" s="19"/>
      <c r="K114" s="19"/>
      <c r="L114" s="19"/>
    </row>
    <row r="115" spans="1:12" hidden="1" x14ac:dyDescent="0.25">
      <c r="A115" s="238"/>
      <c r="B115" s="240"/>
      <c r="C115" s="240"/>
      <c r="D115" s="242"/>
      <c r="E115" s="244"/>
      <c r="F115" s="258"/>
      <c r="G115" s="247"/>
      <c r="H115" s="252"/>
      <c r="I115" s="245"/>
      <c r="J115" s="19"/>
      <c r="K115" s="19"/>
      <c r="L115" s="19"/>
    </row>
    <row r="116" spans="1:12" hidden="1" x14ac:dyDescent="0.25">
      <c r="A116" s="237">
        <v>21</v>
      </c>
      <c r="B116" s="243"/>
      <c r="C116" s="239"/>
      <c r="D116" s="241"/>
      <c r="E116" s="243"/>
      <c r="F116" s="258"/>
      <c r="G116" s="246"/>
      <c r="H116" s="252">
        <v>0</v>
      </c>
      <c r="I116" s="245"/>
      <c r="J116" s="19"/>
      <c r="K116" s="19"/>
      <c r="L116" s="19"/>
    </row>
    <row r="117" spans="1:12" hidden="1" x14ac:dyDescent="0.25">
      <c r="A117" s="238"/>
      <c r="B117" s="240"/>
      <c r="C117" s="240"/>
      <c r="D117" s="242"/>
      <c r="E117" s="244"/>
      <c r="F117" s="258"/>
      <c r="G117" s="247"/>
      <c r="H117" s="252"/>
      <c r="I117" s="245"/>
      <c r="J117" s="19"/>
      <c r="K117" s="19"/>
      <c r="L117" s="19"/>
    </row>
    <row r="118" spans="1:12" hidden="1" x14ac:dyDescent="0.25">
      <c r="A118" s="237">
        <v>22</v>
      </c>
      <c r="B118" s="239"/>
      <c r="C118" s="239"/>
      <c r="D118" s="241"/>
      <c r="E118" s="243"/>
      <c r="F118" s="258"/>
      <c r="G118" s="246"/>
      <c r="H118" s="252">
        <v>0</v>
      </c>
      <c r="I118" s="245"/>
      <c r="J118" s="19"/>
      <c r="K118" s="19"/>
      <c r="L118" s="19"/>
    </row>
    <row r="119" spans="1:12" hidden="1" x14ac:dyDescent="0.25">
      <c r="A119" s="238"/>
      <c r="B119" s="240"/>
      <c r="C119" s="240"/>
      <c r="D119" s="242"/>
      <c r="E119" s="244"/>
      <c r="F119" s="258"/>
      <c r="G119" s="247"/>
      <c r="H119" s="252"/>
      <c r="I119" s="245"/>
      <c r="J119" s="19"/>
      <c r="K119" s="19"/>
      <c r="L119" s="19"/>
    </row>
    <row r="120" spans="1:12" hidden="1" x14ac:dyDescent="0.25">
      <c r="A120" s="237">
        <v>23</v>
      </c>
      <c r="B120" s="239"/>
      <c r="C120" s="239"/>
      <c r="D120" s="241"/>
      <c r="E120" s="243"/>
      <c r="F120" s="258"/>
      <c r="G120" s="246"/>
      <c r="H120" s="252">
        <v>0</v>
      </c>
      <c r="I120" s="245"/>
      <c r="J120" s="19"/>
      <c r="K120" s="19"/>
      <c r="L120" s="19"/>
    </row>
    <row r="121" spans="1:12" hidden="1" x14ac:dyDescent="0.25">
      <c r="A121" s="238"/>
      <c r="B121" s="240"/>
      <c r="C121" s="240"/>
      <c r="D121" s="242"/>
      <c r="E121" s="244"/>
      <c r="F121" s="258"/>
      <c r="G121" s="247"/>
      <c r="H121" s="252"/>
      <c r="I121" s="245"/>
      <c r="J121" s="19"/>
      <c r="K121" s="19"/>
      <c r="L121" s="19"/>
    </row>
    <row r="122" spans="1:12" hidden="1" x14ac:dyDescent="0.25">
      <c r="A122" s="237">
        <v>24</v>
      </c>
      <c r="B122" s="239"/>
      <c r="C122" s="239"/>
      <c r="D122" s="241"/>
      <c r="E122" s="243"/>
      <c r="F122" s="258"/>
      <c r="G122" s="246"/>
      <c r="H122" s="252">
        <v>0</v>
      </c>
      <c r="I122" s="245"/>
      <c r="J122" s="19"/>
      <c r="K122" s="19"/>
      <c r="L122" s="19"/>
    </row>
    <row r="123" spans="1:12" hidden="1" x14ac:dyDescent="0.25">
      <c r="A123" s="238"/>
      <c r="B123" s="240"/>
      <c r="C123" s="240"/>
      <c r="D123" s="242"/>
      <c r="E123" s="244"/>
      <c r="F123" s="258"/>
      <c r="G123" s="247"/>
      <c r="H123" s="252"/>
      <c r="I123" s="245"/>
      <c r="J123" s="19"/>
      <c r="K123" s="19"/>
      <c r="L123" s="19"/>
    </row>
    <row r="124" spans="1:12" hidden="1" x14ac:dyDescent="0.25">
      <c r="A124" s="237">
        <v>25</v>
      </c>
      <c r="B124" s="239"/>
      <c r="C124" s="239"/>
      <c r="D124" s="241"/>
      <c r="E124" s="243"/>
      <c r="F124" s="258"/>
      <c r="G124" s="246"/>
      <c r="H124" s="252">
        <v>0</v>
      </c>
      <c r="I124" s="1"/>
      <c r="J124" s="19"/>
      <c r="K124" s="1"/>
      <c r="L124" s="1"/>
    </row>
    <row r="125" spans="1:12" hidden="1" x14ac:dyDescent="0.25">
      <c r="A125" s="238"/>
      <c r="B125" s="240"/>
      <c r="C125" s="240"/>
      <c r="D125" s="242"/>
      <c r="E125" s="244"/>
      <c r="F125" s="258"/>
      <c r="G125" s="247"/>
      <c r="H125" s="252"/>
      <c r="I125" s="1"/>
      <c r="J125" s="19"/>
      <c r="K125" s="1"/>
      <c r="L125" s="1"/>
    </row>
    <row r="126" spans="1:12" x14ac:dyDescent="0.25">
      <c r="A126" s="21"/>
      <c r="B126" s="22"/>
      <c r="C126" s="23"/>
      <c r="D126" s="24"/>
      <c r="E126" s="25"/>
      <c r="F126" s="25"/>
      <c r="G126" s="26"/>
      <c r="H126" s="27">
        <f>SUM(H76:H125)</f>
        <v>0</v>
      </c>
      <c r="I126" s="1"/>
      <c r="J126" s="19"/>
      <c r="K126" s="1"/>
      <c r="L126" s="1"/>
    </row>
    <row r="127" spans="1:12" x14ac:dyDescent="0.25">
      <c r="A127" s="262" t="s">
        <v>44</v>
      </c>
      <c r="B127" s="262"/>
      <c r="C127" s="262"/>
      <c r="D127" s="262"/>
      <c r="E127" s="262"/>
      <c r="F127" s="262"/>
      <c r="G127" s="262"/>
      <c r="H127" s="262"/>
      <c r="I127" s="1"/>
      <c r="J127" s="1"/>
      <c r="K127" s="1"/>
      <c r="L127" s="1"/>
    </row>
    <row r="128" spans="1:12" ht="29.25" x14ac:dyDescent="0.25">
      <c r="A128" s="13"/>
      <c r="B128" s="14" t="s">
        <v>5</v>
      </c>
      <c r="C128" s="14" t="s">
        <v>6</v>
      </c>
      <c r="D128" s="15" t="s">
        <v>7</v>
      </c>
      <c r="E128" s="16" t="s">
        <v>8</v>
      </c>
      <c r="F128" s="14" t="s">
        <v>9</v>
      </c>
      <c r="G128" s="16" t="s">
        <v>10</v>
      </c>
      <c r="H128" s="28" t="s">
        <v>11</v>
      </c>
      <c r="I128" s="1"/>
      <c r="J128" s="1"/>
      <c r="K128" s="1"/>
      <c r="L128" s="1"/>
    </row>
    <row r="129" spans="1:12" x14ac:dyDescent="0.25">
      <c r="A129" s="131">
        <v>1</v>
      </c>
      <c r="B129" s="30"/>
      <c r="C129" s="31"/>
      <c r="D129" s="32"/>
      <c r="E129" s="33"/>
      <c r="F129" s="34"/>
      <c r="G129" s="35"/>
      <c r="H129" s="129">
        <v>0</v>
      </c>
      <c r="I129" s="1"/>
      <c r="J129" s="1"/>
      <c r="K129" s="1"/>
      <c r="L129" s="1"/>
    </row>
    <row r="130" spans="1:12" x14ac:dyDescent="0.25">
      <c r="A130" s="131">
        <v>2</v>
      </c>
      <c r="B130" s="30"/>
      <c r="C130" s="31"/>
      <c r="D130" s="32"/>
      <c r="E130" s="33"/>
      <c r="F130" s="34"/>
      <c r="G130" s="35"/>
      <c r="H130" s="129">
        <v>0</v>
      </c>
      <c r="I130" s="1"/>
      <c r="J130" s="1"/>
      <c r="K130" s="1"/>
      <c r="L130" s="1"/>
    </row>
    <row r="131" spans="1:12" x14ac:dyDescent="0.25">
      <c r="A131" s="131">
        <v>3</v>
      </c>
      <c r="B131" s="30"/>
      <c r="C131" s="31"/>
      <c r="D131" s="32"/>
      <c r="E131" s="33"/>
      <c r="F131" s="34"/>
      <c r="G131" s="35"/>
      <c r="H131" s="129">
        <v>0</v>
      </c>
      <c r="I131" s="1"/>
      <c r="J131" s="1"/>
      <c r="K131" s="1"/>
      <c r="L131" s="1"/>
    </row>
    <row r="132" spans="1:12" x14ac:dyDescent="0.25">
      <c r="A132" s="131">
        <v>4</v>
      </c>
      <c r="B132" s="30"/>
      <c r="C132" s="31"/>
      <c r="D132" s="32"/>
      <c r="E132" s="33"/>
      <c r="F132" s="38"/>
      <c r="G132" s="39"/>
      <c r="H132" s="129">
        <v>0</v>
      </c>
      <c r="I132" s="1"/>
      <c r="J132" s="1"/>
      <c r="K132" s="1"/>
      <c r="L132" s="1"/>
    </row>
    <row r="133" spans="1:12" ht="15.75" thickBot="1" x14ac:dyDescent="0.3">
      <c r="A133" s="41"/>
      <c r="B133" s="42"/>
      <c r="C133" s="43"/>
      <c r="D133" s="44"/>
      <c r="E133" s="45"/>
      <c r="F133" s="45"/>
      <c r="G133" s="46"/>
      <c r="H133" s="47">
        <f>SUM(H129:H132)</f>
        <v>0</v>
      </c>
      <c r="I133" s="1"/>
      <c r="J133" s="1"/>
      <c r="K133" s="1"/>
      <c r="L133" s="1"/>
    </row>
    <row r="134" spans="1:12" ht="15.75" thickBot="1" x14ac:dyDescent="0.3">
      <c r="A134" s="3"/>
      <c r="B134" s="4"/>
      <c r="C134" s="1"/>
      <c r="D134" s="5"/>
      <c r="E134" s="10"/>
      <c r="F134" s="10"/>
      <c r="G134" s="48" t="s">
        <v>78</v>
      </c>
      <c r="H134" s="49">
        <f>SUM(H133,H126)</f>
        <v>0</v>
      </c>
      <c r="I134" s="54"/>
      <c r="J134" s="1"/>
      <c r="K134" s="1"/>
      <c r="L134" s="1"/>
    </row>
    <row r="135" spans="1:12" ht="15.75" thickBot="1" x14ac:dyDescent="0.3">
      <c r="A135" s="3"/>
      <c r="B135" s="4"/>
      <c r="C135" s="1"/>
      <c r="D135" s="5"/>
      <c r="E135" s="10"/>
      <c r="F135" s="10"/>
      <c r="G135" s="11"/>
      <c r="H135" s="55"/>
      <c r="I135" s="1"/>
      <c r="K135" s="1"/>
      <c r="L135" s="1"/>
    </row>
    <row r="136" spans="1:12" ht="15.75" thickBot="1" x14ac:dyDescent="0.3">
      <c r="A136" s="3"/>
      <c r="B136" s="4"/>
      <c r="C136" s="1"/>
      <c r="D136" s="5"/>
      <c r="E136" s="10"/>
      <c r="F136" s="10"/>
      <c r="G136" s="48" t="s">
        <v>79</v>
      </c>
      <c r="H136" s="56">
        <f>SUM(H134,H66)</f>
        <v>18727.36</v>
      </c>
      <c r="I136" s="1"/>
      <c r="K136" s="1"/>
      <c r="L136" s="1"/>
    </row>
    <row r="137" spans="1:12" x14ac:dyDescent="0.25">
      <c r="A137" s="3"/>
      <c r="B137" s="4"/>
      <c r="C137" s="1"/>
      <c r="D137" s="5"/>
      <c r="E137" s="10"/>
      <c r="F137" s="10"/>
      <c r="G137" s="11"/>
      <c r="H137" s="7"/>
      <c r="I137" s="1"/>
      <c r="K137" s="1"/>
      <c r="L137" s="1"/>
    </row>
    <row r="138" spans="1:12" x14ac:dyDescent="0.25">
      <c r="A138" s="3"/>
      <c r="B138" s="4"/>
      <c r="C138" s="1"/>
      <c r="D138" s="5"/>
      <c r="E138" s="10"/>
      <c r="F138" s="10"/>
      <c r="G138" s="11"/>
      <c r="H138" s="7"/>
      <c r="I138" s="1"/>
      <c r="K138" s="1"/>
      <c r="L138" s="1"/>
    </row>
    <row r="139" spans="1:12" x14ac:dyDescent="0.25">
      <c r="A139" s="3"/>
      <c r="B139" s="4"/>
      <c r="C139" s="1"/>
      <c r="D139" s="5"/>
      <c r="E139" s="10"/>
      <c r="F139" s="10"/>
      <c r="G139" s="11"/>
      <c r="H139" s="7"/>
      <c r="I139" s="1"/>
      <c r="K139" s="1"/>
      <c r="L139" s="1"/>
    </row>
    <row r="140" spans="1:12" x14ac:dyDescent="0.25">
      <c r="A140" s="3"/>
      <c r="B140" s="4"/>
      <c r="C140" s="1"/>
      <c r="D140" s="5"/>
      <c r="E140" s="10"/>
      <c r="F140" s="10"/>
      <c r="G140" s="11"/>
      <c r="H140" s="7"/>
      <c r="I140" s="1"/>
      <c r="K140" s="1"/>
      <c r="L140" s="1"/>
    </row>
    <row r="141" spans="1:12" x14ac:dyDescent="0.25">
      <c r="A141" s="3"/>
      <c r="B141" s="4"/>
      <c r="C141" s="1"/>
      <c r="D141" s="5"/>
      <c r="E141" s="10"/>
      <c r="F141" s="10"/>
      <c r="G141" s="11"/>
      <c r="H141" s="7"/>
    </row>
    <row r="142" spans="1:12" x14ac:dyDescent="0.25">
      <c r="A142" s="3"/>
      <c r="B142" s="4"/>
      <c r="C142" s="1"/>
      <c r="D142" s="5"/>
      <c r="E142" s="10"/>
      <c r="F142" s="10"/>
      <c r="G142" s="11"/>
      <c r="H142" s="7"/>
    </row>
  </sheetData>
  <mergeCells count="458">
    <mergeCell ref="G124:G125"/>
    <mergeCell ref="H124:H125"/>
    <mergeCell ref="A127:H127"/>
    <mergeCell ref="A124:A125"/>
    <mergeCell ref="B124:B125"/>
    <mergeCell ref="C124:C125"/>
    <mergeCell ref="D124:D125"/>
    <mergeCell ref="E124:E125"/>
    <mergeCell ref="F124:F125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I123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I120:I121"/>
    <mergeCell ref="G116:G117"/>
    <mergeCell ref="H116:H117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A116:A117"/>
    <mergeCell ref="B116:B117"/>
    <mergeCell ref="C116:C117"/>
    <mergeCell ref="D116:D117"/>
    <mergeCell ref="E116:E117"/>
    <mergeCell ref="F116:F117"/>
    <mergeCell ref="H118:H119"/>
    <mergeCell ref="I118:I119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A108:A109"/>
    <mergeCell ref="B108:B109"/>
    <mergeCell ref="C108:C109"/>
    <mergeCell ref="D108:D109"/>
    <mergeCell ref="E108:E109"/>
    <mergeCell ref="F108:F109"/>
    <mergeCell ref="H110:H111"/>
    <mergeCell ref="I110:I111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A100:A101"/>
    <mergeCell ref="B100:B101"/>
    <mergeCell ref="C100:C101"/>
    <mergeCell ref="D100:D101"/>
    <mergeCell ref="E100:E101"/>
    <mergeCell ref="F100:F101"/>
    <mergeCell ref="H102:H103"/>
    <mergeCell ref="I102:I103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A92:A93"/>
    <mergeCell ref="B92:B93"/>
    <mergeCell ref="C92:C93"/>
    <mergeCell ref="D92:D93"/>
    <mergeCell ref="E92:E93"/>
    <mergeCell ref="F92:F93"/>
    <mergeCell ref="H94:H95"/>
    <mergeCell ref="I94:I95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J82:J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I76:I77"/>
    <mergeCell ref="J76:J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A59:H59"/>
    <mergeCell ref="A69:H69"/>
    <mergeCell ref="E71:F71"/>
    <mergeCell ref="E72:F72"/>
    <mergeCell ref="B74:H74"/>
    <mergeCell ref="A76:A77"/>
    <mergeCell ref="B76:B77"/>
    <mergeCell ref="C76:C77"/>
    <mergeCell ref="D76:D77"/>
    <mergeCell ref="E76:E77"/>
    <mergeCell ref="F76:F77"/>
    <mergeCell ref="G76:G77"/>
    <mergeCell ref="H76:H77"/>
    <mergeCell ref="A56:A57"/>
    <mergeCell ref="B56:B57"/>
    <mergeCell ref="C56:C57"/>
    <mergeCell ref="D56:D57"/>
    <mergeCell ref="E56:E57"/>
    <mergeCell ref="F56:F57"/>
    <mergeCell ref="G56:G57"/>
    <mergeCell ref="H56:H57"/>
    <mergeCell ref="A54:A55"/>
    <mergeCell ref="B54:B55"/>
    <mergeCell ref="C54:C55"/>
    <mergeCell ref="D54:D55"/>
    <mergeCell ref="E54:E55"/>
    <mergeCell ref="F54:F55"/>
    <mergeCell ref="A52:A53"/>
    <mergeCell ref="B52:B53"/>
    <mergeCell ref="C52:C53"/>
    <mergeCell ref="D52:D53"/>
    <mergeCell ref="E52:E53"/>
    <mergeCell ref="F52:F53"/>
    <mergeCell ref="G52:G53"/>
    <mergeCell ref="H52:H53"/>
    <mergeCell ref="G54:G55"/>
    <mergeCell ref="H54:H55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H50:H51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71:G72">
    <cfRule type="cellIs" dxfId="14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109"/>
  <sheetViews>
    <sheetView workbookViewId="0">
      <selection sqref="A1:G1"/>
    </sheetView>
  </sheetViews>
  <sheetFormatPr defaultColWidth="9.140625"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33"/>
      <c r="B1" s="233"/>
      <c r="C1" s="233"/>
      <c r="D1" s="233"/>
      <c r="E1" s="233"/>
      <c r="F1" s="233"/>
      <c r="G1" s="233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34" t="s">
        <v>1</v>
      </c>
      <c r="E3" s="234"/>
      <c r="F3" s="61">
        <v>43985</v>
      </c>
      <c r="G3" s="7"/>
      <c r="H3" s="1"/>
    </row>
    <row r="4" spans="1:17" x14ac:dyDescent="0.25">
      <c r="A4" s="4"/>
      <c r="B4" s="1"/>
      <c r="C4" s="5"/>
      <c r="D4" s="235" t="s">
        <v>2</v>
      </c>
      <c r="E4" s="235"/>
      <c r="F4" s="9">
        <v>37837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36" t="s">
        <v>123</v>
      </c>
      <c r="B6" s="236"/>
      <c r="C6" s="236"/>
      <c r="D6" s="236"/>
      <c r="E6" s="236"/>
      <c r="F6" s="236"/>
      <c r="G6" s="236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345</v>
      </c>
      <c r="D10" s="71">
        <v>14</v>
      </c>
      <c r="E10" s="72">
        <f t="shared" si="0"/>
        <v>4830</v>
      </c>
      <c r="F10" s="73">
        <v>12</v>
      </c>
      <c r="G10" s="74">
        <f t="shared" si="1"/>
        <v>402.5</v>
      </c>
      <c r="H10" s="80"/>
      <c r="I10" s="81">
        <v>545</v>
      </c>
      <c r="J10" s="76">
        <v>200</v>
      </c>
      <c r="K10" s="83">
        <v>345</v>
      </c>
      <c r="L10" s="82">
        <v>5200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25200</v>
      </c>
      <c r="D21" s="86">
        <v>10</v>
      </c>
      <c r="E21" s="72">
        <f t="shared" si="0"/>
        <v>252000</v>
      </c>
      <c r="F21" s="73">
        <v>12</v>
      </c>
      <c r="G21" s="74">
        <f t="shared" si="1"/>
        <v>21000</v>
      </c>
      <c r="H21" s="75"/>
      <c r="I21" s="81">
        <v>25000</v>
      </c>
      <c r="J21" s="76">
        <v>200</v>
      </c>
      <c r="K21" s="109">
        <v>25200</v>
      </c>
      <c r="L21" s="110">
        <v>25200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25294.54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25294.54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C1132-180F-4C30-8106-057BF8CAA8A1}">
  <dimension ref="A1:L132"/>
  <sheetViews>
    <sheetView topLeftCell="B1" workbookViewId="0">
      <selection activeCell="D3" sqref="D3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33" t="s">
        <v>0</v>
      </c>
      <c r="B1" s="233"/>
      <c r="C1" s="233"/>
      <c r="D1" s="233"/>
      <c r="E1" s="233"/>
      <c r="F1" s="233"/>
      <c r="G1" s="233"/>
      <c r="H1" s="233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34" t="s">
        <v>1</v>
      </c>
      <c r="F3" s="234"/>
      <c r="G3" s="8">
        <v>44004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92" t="s">
        <v>2</v>
      </c>
      <c r="F4" s="292"/>
      <c r="G4" s="9" t="s">
        <v>596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36" t="s">
        <v>4</v>
      </c>
      <c r="C6" s="236"/>
      <c r="D6" s="236"/>
      <c r="E6" s="236"/>
      <c r="F6" s="236"/>
      <c r="G6" s="236"/>
      <c r="H6" s="236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81">
        <v>1</v>
      </c>
      <c r="B8" s="283" t="s">
        <v>509</v>
      </c>
      <c r="C8" s="283" t="s">
        <v>510</v>
      </c>
      <c r="D8" s="285" t="s">
        <v>511</v>
      </c>
      <c r="E8" s="287">
        <v>43983</v>
      </c>
      <c r="F8" s="258">
        <v>37</v>
      </c>
      <c r="G8" s="276" t="s">
        <v>20</v>
      </c>
      <c r="H8" s="248">
        <v>987.73</v>
      </c>
      <c r="I8" s="253"/>
      <c r="J8" s="10"/>
      <c r="K8" s="10"/>
      <c r="L8" s="10"/>
    </row>
    <row r="9" spans="1:12" x14ac:dyDescent="0.25">
      <c r="A9" s="282"/>
      <c r="B9" s="284"/>
      <c r="C9" s="284"/>
      <c r="D9" s="286"/>
      <c r="E9" s="288"/>
      <c r="F9" s="258"/>
      <c r="G9" s="276"/>
      <c r="H9" s="249"/>
      <c r="I9" s="249"/>
      <c r="J9" s="10"/>
      <c r="K9" s="10"/>
      <c r="L9" s="10"/>
    </row>
    <row r="10" spans="1:12" ht="15" customHeight="1" x14ac:dyDescent="0.25">
      <c r="A10" s="281">
        <v>2</v>
      </c>
      <c r="B10" s="283" t="s">
        <v>506</v>
      </c>
      <c r="C10" s="283" t="s">
        <v>507</v>
      </c>
      <c r="D10" s="285" t="s">
        <v>508</v>
      </c>
      <c r="E10" s="287">
        <v>43983</v>
      </c>
      <c r="F10" s="258">
        <v>37</v>
      </c>
      <c r="G10" s="276" t="s">
        <v>20</v>
      </c>
      <c r="H10" s="248">
        <v>987.73</v>
      </c>
      <c r="I10" s="253"/>
      <c r="J10" s="10"/>
      <c r="K10" s="1"/>
      <c r="L10" s="1"/>
    </row>
    <row r="11" spans="1:12" x14ac:dyDescent="0.25">
      <c r="A11" s="282"/>
      <c r="B11" s="284"/>
      <c r="C11" s="284"/>
      <c r="D11" s="286"/>
      <c r="E11" s="288"/>
      <c r="F11" s="258"/>
      <c r="G11" s="276"/>
      <c r="H11" s="249"/>
      <c r="I11" s="249"/>
      <c r="J11" s="10"/>
      <c r="K11" s="1"/>
      <c r="L11" s="1"/>
    </row>
    <row r="12" spans="1:12" x14ac:dyDescent="0.25">
      <c r="A12" s="281">
        <v>3</v>
      </c>
      <c r="B12" s="283" t="s">
        <v>503</v>
      </c>
      <c r="C12" s="283" t="s">
        <v>512</v>
      </c>
      <c r="D12" s="285" t="s">
        <v>505</v>
      </c>
      <c r="E12" s="287">
        <v>43983</v>
      </c>
      <c r="F12" s="258">
        <v>37</v>
      </c>
      <c r="G12" s="276" t="s">
        <v>20</v>
      </c>
      <c r="H12" s="248">
        <v>987.73</v>
      </c>
      <c r="I12" s="253"/>
      <c r="J12" s="10"/>
      <c r="K12" s="1"/>
      <c r="L12" s="1"/>
    </row>
    <row r="13" spans="1:12" x14ac:dyDescent="0.25">
      <c r="A13" s="282"/>
      <c r="B13" s="284"/>
      <c r="C13" s="284"/>
      <c r="D13" s="286"/>
      <c r="E13" s="288"/>
      <c r="F13" s="258"/>
      <c r="G13" s="276"/>
      <c r="H13" s="249"/>
      <c r="I13" s="249"/>
      <c r="J13" s="10"/>
      <c r="K13" s="1"/>
      <c r="L13" s="1"/>
    </row>
    <row r="14" spans="1:12" x14ac:dyDescent="0.25">
      <c r="A14" s="281">
        <v>4</v>
      </c>
      <c r="B14" s="283" t="s">
        <v>515</v>
      </c>
      <c r="C14" s="283" t="s">
        <v>516</v>
      </c>
      <c r="D14" s="285" t="s">
        <v>517</v>
      </c>
      <c r="E14" s="287">
        <v>43983</v>
      </c>
      <c r="F14" s="258">
        <v>37</v>
      </c>
      <c r="G14" s="276" t="s">
        <v>20</v>
      </c>
      <c r="H14" s="248">
        <v>987.73</v>
      </c>
      <c r="I14" s="253"/>
      <c r="J14" s="10"/>
      <c r="K14" s="10"/>
    </row>
    <row r="15" spans="1:12" x14ac:dyDescent="0.25">
      <c r="A15" s="282"/>
      <c r="B15" s="284"/>
      <c r="C15" s="284"/>
      <c r="D15" s="286"/>
      <c r="E15" s="288"/>
      <c r="F15" s="258"/>
      <c r="G15" s="276"/>
      <c r="H15" s="249"/>
      <c r="I15" s="249"/>
      <c r="J15" s="10"/>
      <c r="K15" s="10"/>
    </row>
    <row r="16" spans="1:12" ht="15" customHeight="1" x14ac:dyDescent="0.25">
      <c r="A16" s="281">
        <v>5</v>
      </c>
      <c r="B16" s="283" t="s">
        <v>518</v>
      </c>
      <c r="C16" s="283" t="s">
        <v>519</v>
      </c>
      <c r="D16" s="285" t="s">
        <v>520</v>
      </c>
      <c r="E16" s="287">
        <v>43983</v>
      </c>
      <c r="F16" s="258">
        <v>37</v>
      </c>
      <c r="G16" s="276" t="s">
        <v>20</v>
      </c>
      <c r="H16" s="248">
        <v>987.73</v>
      </c>
      <c r="I16" s="253"/>
      <c r="J16" s="10"/>
      <c r="K16" s="10"/>
    </row>
    <row r="17" spans="1:11" x14ac:dyDescent="0.25">
      <c r="A17" s="282"/>
      <c r="B17" s="284"/>
      <c r="C17" s="284"/>
      <c r="D17" s="286"/>
      <c r="E17" s="288"/>
      <c r="F17" s="258"/>
      <c r="G17" s="276"/>
      <c r="H17" s="249"/>
      <c r="I17" s="249"/>
      <c r="J17" s="10"/>
      <c r="K17" s="10"/>
    </row>
    <row r="18" spans="1:11" x14ac:dyDescent="0.25">
      <c r="A18" s="281">
        <v>6</v>
      </c>
      <c r="B18" s="283" t="s">
        <v>521</v>
      </c>
      <c r="C18" s="283" t="s">
        <v>522</v>
      </c>
      <c r="D18" s="285" t="s">
        <v>523</v>
      </c>
      <c r="E18" s="287">
        <v>43983</v>
      </c>
      <c r="F18" s="258">
        <v>37</v>
      </c>
      <c r="G18" s="276" t="s">
        <v>20</v>
      </c>
      <c r="H18" s="248">
        <v>987.73</v>
      </c>
      <c r="I18" s="253"/>
      <c r="J18" s="10"/>
      <c r="K18" s="10"/>
    </row>
    <row r="19" spans="1:11" x14ac:dyDescent="0.25">
      <c r="A19" s="282"/>
      <c r="B19" s="284"/>
      <c r="C19" s="284"/>
      <c r="D19" s="286"/>
      <c r="E19" s="288"/>
      <c r="F19" s="258"/>
      <c r="G19" s="276"/>
      <c r="H19" s="249"/>
      <c r="I19" s="249"/>
      <c r="J19" s="10"/>
      <c r="K19" s="10"/>
    </row>
    <row r="20" spans="1:11" x14ac:dyDescent="0.25">
      <c r="A20" s="281">
        <v>7</v>
      </c>
      <c r="B20" s="283" t="s">
        <v>524</v>
      </c>
      <c r="C20" s="283" t="s">
        <v>525</v>
      </c>
      <c r="D20" s="285" t="s">
        <v>526</v>
      </c>
      <c r="E20" s="287">
        <v>43984</v>
      </c>
      <c r="F20" s="258">
        <v>37</v>
      </c>
      <c r="G20" s="276" t="s">
        <v>20</v>
      </c>
      <c r="H20" s="248">
        <v>987.73</v>
      </c>
      <c r="I20" s="253"/>
      <c r="J20" s="10"/>
      <c r="K20" s="10"/>
    </row>
    <row r="21" spans="1:11" x14ac:dyDescent="0.25">
      <c r="A21" s="282"/>
      <c r="B21" s="284"/>
      <c r="C21" s="284"/>
      <c r="D21" s="286"/>
      <c r="E21" s="288"/>
      <c r="F21" s="258"/>
      <c r="G21" s="276"/>
      <c r="H21" s="249"/>
      <c r="I21" s="249"/>
      <c r="J21" s="10"/>
      <c r="K21" s="10"/>
    </row>
    <row r="22" spans="1:11" ht="15" customHeight="1" x14ac:dyDescent="0.25">
      <c r="A22" s="281">
        <v>8</v>
      </c>
      <c r="B22" s="283" t="s">
        <v>527</v>
      </c>
      <c r="C22" s="283" t="s">
        <v>528</v>
      </c>
      <c r="D22" s="285" t="s">
        <v>529</v>
      </c>
      <c r="E22" s="287">
        <v>43984</v>
      </c>
      <c r="F22" s="258">
        <v>37</v>
      </c>
      <c r="G22" s="276" t="s">
        <v>20</v>
      </c>
      <c r="H22" s="248">
        <v>987.73</v>
      </c>
      <c r="I22" s="253"/>
      <c r="J22" s="10"/>
      <c r="K22" s="10"/>
    </row>
    <row r="23" spans="1:11" x14ac:dyDescent="0.25">
      <c r="A23" s="282"/>
      <c r="B23" s="284"/>
      <c r="C23" s="284"/>
      <c r="D23" s="286"/>
      <c r="E23" s="288"/>
      <c r="F23" s="258"/>
      <c r="G23" s="276"/>
      <c r="H23" s="249"/>
      <c r="I23" s="249"/>
      <c r="J23" s="10"/>
      <c r="K23" s="10"/>
    </row>
    <row r="24" spans="1:11" x14ac:dyDescent="0.25">
      <c r="A24" s="281">
        <v>9</v>
      </c>
      <c r="B24" s="283" t="s">
        <v>530</v>
      </c>
      <c r="C24" s="283" t="s">
        <v>531</v>
      </c>
      <c r="D24" s="285" t="s">
        <v>532</v>
      </c>
      <c r="E24" s="287">
        <v>43984</v>
      </c>
      <c r="F24" s="258">
        <v>37</v>
      </c>
      <c r="G24" s="276" t="s">
        <v>20</v>
      </c>
      <c r="H24" s="248">
        <v>987.73</v>
      </c>
      <c r="I24" s="253"/>
      <c r="J24" s="10"/>
      <c r="K24" s="10"/>
    </row>
    <row r="25" spans="1:11" x14ac:dyDescent="0.25">
      <c r="A25" s="282"/>
      <c r="B25" s="284"/>
      <c r="C25" s="284"/>
      <c r="D25" s="286"/>
      <c r="E25" s="288"/>
      <c r="F25" s="258"/>
      <c r="G25" s="276"/>
      <c r="H25" s="249"/>
      <c r="I25" s="249"/>
      <c r="J25" s="10"/>
      <c r="K25" s="10"/>
    </row>
    <row r="26" spans="1:11" x14ac:dyDescent="0.25">
      <c r="A26" s="281">
        <v>10</v>
      </c>
      <c r="B26" s="283" t="s">
        <v>533</v>
      </c>
      <c r="C26" s="283" t="s">
        <v>534</v>
      </c>
      <c r="D26" s="285" t="s">
        <v>511</v>
      </c>
      <c r="E26" s="287">
        <v>43990</v>
      </c>
      <c r="F26" s="258">
        <v>37</v>
      </c>
      <c r="G26" s="276" t="s">
        <v>20</v>
      </c>
      <c r="H26" s="248">
        <v>987.73</v>
      </c>
      <c r="I26" s="253"/>
      <c r="J26" s="10"/>
      <c r="K26" s="10"/>
    </row>
    <row r="27" spans="1:11" x14ac:dyDescent="0.25">
      <c r="A27" s="282"/>
      <c r="B27" s="284"/>
      <c r="C27" s="284"/>
      <c r="D27" s="286"/>
      <c r="E27" s="288"/>
      <c r="F27" s="258"/>
      <c r="G27" s="276"/>
      <c r="H27" s="249"/>
      <c r="I27" s="249"/>
      <c r="J27" s="10"/>
      <c r="K27" s="10"/>
    </row>
    <row r="28" spans="1:11" x14ac:dyDescent="0.25">
      <c r="A28" s="281">
        <v>11</v>
      </c>
      <c r="B28" s="283" t="s">
        <v>535</v>
      </c>
      <c r="C28" s="283" t="s">
        <v>536</v>
      </c>
      <c r="D28" s="285" t="s">
        <v>537</v>
      </c>
      <c r="E28" s="287">
        <v>43990</v>
      </c>
      <c r="F28" s="258">
        <v>54</v>
      </c>
      <c r="G28" s="276" t="s">
        <v>538</v>
      </c>
      <c r="H28" s="248">
        <v>4210.7</v>
      </c>
      <c r="I28" s="253"/>
      <c r="J28" s="10"/>
      <c r="K28" s="10"/>
    </row>
    <row r="29" spans="1:11" x14ac:dyDescent="0.25">
      <c r="A29" s="282"/>
      <c r="B29" s="284"/>
      <c r="C29" s="284"/>
      <c r="D29" s="286"/>
      <c r="E29" s="288"/>
      <c r="F29" s="258"/>
      <c r="G29" s="276"/>
      <c r="H29" s="249"/>
      <c r="I29" s="249"/>
      <c r="J29" s="10"/>
      <c r="K29" s="10"/>
    </row>
    <row r="30" spans="1:11" x14ac:dyDescent="0.25">
      <c r="A30" s="281">
        <v>12</v>
      </c>
      <c r="B30" s="283" t="s">
        <v>539</v>
      </c>
      <c r="C30" s="283" t="s">
        <v>540</v>
      </c>
      <c r="D30" s="285" t="s">
        <v>541</v>
      </c>
      <c r="E30" s="287">
        <v>43990</v>
      </c>
      <c r="F30" s="258">
        <v>39</v>
      </c>
      <c r="G30" s="276" t="s">
        <v>39</v>
      </c>
      <c r="H30" s="248">
        <v>2216.35</v>
      </c>
      <c r="I30" s="253"/>
      <c r="J30" s="10"/>
      <c r="K30" s="1"/>
    </row>
    <row r="31" spans="1:11" x14ac:dyDescent="0.25">
      <c r="A31" s="282"/>
      <c r="B31" s="284"/>
      <c r="C31" s="284"/>
      <c r="D31" s="286"/>
      <c r="E31" s="288"/>
      <c r="F31" s="258"/>
      <c r="G31" s="276"/>
      <c r="H31" s="249"/>
      <c r="I31" s="249"/>
      <c r="J31" s="10"/>
      <c r="K31" s="1"/>
    </row>
    <row r="32" spans="1:11" x14ac:dyDescent="0.25">
      <c r="A32" s="281">
        <v>13</v>
      </c>
      <c r="B32" s="283" t="s">
        <v>542</v>
      </c>
      <c r="C32" s="283" t="s">
        <v>543</v>
      </c>
      <c r="D32" s="285" t="s">
        <v>544</v>
      </c>
      <c r="E32" s="287">
        <v>43991</v>
      </c>
      <c r="F32" s="258">
        <v>37</v>
      </c>
      <c r="G32" s="276" t="s">
        <v>20</v>
      </c>
      <c r="H32" s="248">
        <v>987.73</v>
      </c>
      <c r="I32" s="253"/>
      <c r="J32" s="10"/>
      <c r="K32" s="1"/>
    </row>
    <row r="33" spans="1:12" x14ac:dyDescent="0.25">
      <c r="A33" s="282"/>
      <c r="B33" s="284"/>
      <c r="C33" s="284"/>
      <c r="D33" s="286"/>
      <c r="E33" s="288"/>
      <c r="F33" s="258"/>
      <c r="G33" s="276"/>
      <c r="H33" s="249"/>
      <c r="I33" s="249"/>
      <c r="J33" s="10"/>
      <c r="K33" s="1"/>
    </row>
    <row r="34" spans="1:12" x14ac:dyDescent="0.25">
      <c r="A34" s="281">
        <v>14</v>
      </c>
      <c r="B34" s="283" t="s">
        <v>545</v>
      </c>
      <c r="C34" s="283" t="s">
        <v>81</v>
      </c>
      <c r="D34" s="285" t="s">
        <v>546</v>
      </c>
      <c r="E34" s="287">
        <v>43991</v>
      </c>
      <c r="F34" s="258">
        <v>48</v>
      </c>
      <c r="G34" s="276" t="s">
        <v>83</v>
      </c>
      <c r="H34" s="248">
        <v>4212.72</v>
      </c>
      <c r="I34" s="253"/>
      <c r="J34" s="10"/>
      <c r="K34" s="10"/>
      <c r="L34" s="10"/>
    </row>
    <row r="35" spans="1:12" x14ac:dyDescent="0.25">
      <c r="A35" s="282"/>
      <c r="B35" s="284"/>
      <c r="C35" s="284"/>
      <c r="D35" s="286"/>
      <c r="E35" s="288"/>
      <c r="F35" s="258"/>
      <c r="G35" s="276"/>
      <c r="H35" s="249"/>
      <c r="I35" s="249"/>
      <c r="J35" s="10"/>
      <c r="K35" s="10"/>
      <c r="L35" s="10"/>
    </row>
    <row r="36" spans="1:12" ht="15" customHeight="1" x14ac:dyDescent="0.25">
      <c r="A36" s="281">
        <v>15</v>
      </c>
      <c r="B36" s="287" t="s">
        <v>547</v>
      </c>
      <c r="C36" s="283" t="s">
        <v>548</v>
      </c>
      <c r="D36" s="285" t="s">
        <v>549</v>
      </c>
      <c r="E36" s="287">
        <v>43991</v>
      </c>
      <c r="F36" s="258">
        <v>48</v>
      </c>
      <c r="G36" s="276" t="s">
        <v>83</v>
      </c>
      <c r="H36" s="248">
        <v>4212.72</v>
      </c>
      <c r="I36" s="258"/>
      <c r="J36" s="10"/>
      <c r="K36" s="10"/>
      <c r="L36" s="10"/>
    </row>
    <row r="37" spans="1:12" x14ac:dyDescent="0.25">
      <c r="A37" s="282"/>
      <c r="B37" s="288"/>
      <c r="C37" s="284"/>
      <c r="D37" s="286"/>
      <c r="E37" s="288"/>
      <c r="F37" s="258"/>
      <c r="G37" s="276"/>
      <c r="H37" s="249"/>
      <c r="I37" s="258"/>
      <c r="J37" s="10"/>
      <c r="K37" s="10"/>
      <c r="L37" s="10"/>
    </row>
    <row r="38" spans="1:12" x14ac:dyDescent="0.25">
      <c r="A38" s="281">
        <v>16</v>
      </c>
      <c r="B38" s="283" t="s">
        <v>550</v>
      </c>
      <c r="C38" s="283" t="s">
        <v>551</v>
      </c>
      <c r="D38" s="285" t="s">
        <v>552</v>
      </c>
      <c r="E38" s="287">
        <v>43993</v>
      </c>
      <c r="F38" s="258">
        <v>37</v>
      </c>
      <c r="G38" s="276" t="s">
        <v>20</v>
      </c>
      <c r="H38" s="248">
        <v>987.73</v>
      </c>
      <c r="I38" s="258"/>
      <c r="J38" s="10"/>
      <c r="K38" s="10"/>
      <c r="L38" s="10"/>
    </row>
    <row r="39" spans="1:12" x14ac:dyDescent="0.25">
      <c r="A39" s="282"/>
      <c r="B39" s="284"/>
      <c r="C39" s="284"/>
      <c r="D39" s="286"/>
      <c r="E39" s="288"/>
      <c r="F39" s="258"/>
      <c r="G39" s="276"/>
      <c r="H39" s="249"/>
      <c r="I39" s="258"/>
      <c r="J39" s="10"/>
      <c r="K39" s="10"/>
      <c r="L39" s="10"/>
    </row>
    <row r="40" spans="1:12" x14ac:dyDescent="0.25">
      <c r="A40" s="281">
        <v>17</v>
      </c>
      <c r="B40" s="287" t="s">
        <v>553</v>
      </c>
      <c r="C40" s="283" t="s">
        <v>193</v>
      </c>
      <c r="D40" s="285" t="s">
        <v>462</v>
      </c>
      <c r="E40" s="287">
        <v>43993</v>
      </c>
      <c r="F40" s="258">
        <v>37</v>
      </c>
      <c r="G40" s="276" t="s">
        <v>20</v>
      </c>
      <c r="H40" s="248">
        <v>987.73</v>
      </c>
      <c r="I40" s="258"/>
      <c r="J40" s="10"/>
      <c r="K40" s="10"/>
      <c r="L40" s="10"/>
    </row>
    <row r="41" spans="1:12" x14ac:dyDescent="0.25">
      <c r="A41" s="282"/>
      <c r="B41" s="288"/>
      <c r="C41" s="284"/>
      <c r="D41" s="286"/>
      <c r="E41" s="288"/>
      <c r="F41" s="258"/>
      <c r="G41" s="276"/>
      <c r="H41" s="249"/>
      <c r="I41" s="258"/>
      <c r="J41" s="10"/>
      <c r="K41" s="10"/>
      <c r="L41" s="10"/>
    </row>
    <row r="42" spans="1:12" x14ac:dyDescent="0.25">
      <c r="A42" s="281">
        <v>18</v>
      </c>
      <c r="B42" s="287" t="s">
        <v>554</v>
      </c>
      <c r="C42" s="283" t="s">
        <v>555</v>
      </c>
      <c r="D42" s="285" t="s">
        <v>556</v>
      </c>
      <c r="E42" s="287">
        <v>43993</v>
      </c>
      <c r="F42" s="258">
        <v>55</v>
      </c>
      <c r="G42" s="276" t="s">
        <v>557</v>
      </c>
      <c r="H42" s="248">
        <v>2705.2400000000002</v>
      </c>
      <c r="I42" s="258"/>
      <c r="J42" s="10"/>
      <c r="K42" s="10"/>
      <c r="L42" s="10"/>
    </row>
    <row r="43" spans="1:12" x14ac:dyDescent="0.25">
      <c r="A43" s="282"/>
      <c r="B43" s="288"/>
      <c r="C43" s="284"/>
      <c r="D43" s="286"/>
      <c r="E43" s="288"/>
      <c r="F43" s="258"/>
      <c r="G43" s="276"/>
      <c r="H43" s="249"/>
      <c r="I43" s="258"/>
      <c r="J43" s="10"/>
      <c r="K43" s="10"/>
      <c r="L43" s="10"/>
    </row>
    <row r="44" spans="1:12" x14ac:dyDescent="0.25">
      <c r="A44" s="281">
        <v>19</v>
      </c>
      <c r="B44" s="283" t="s">
        <v>558</v>
      </c>
      <c r="C44" s="283" t="s">
        <v>559</v>
      </c>
      <c r="D44" s="285" t="s">
        <v>445</v>
      </c>
      <c r="E44" s="287">
        <v>43997</v>
      </c>
      <c r="F44" s="258">
        <v>46</v>
      </c>
      <c r="G44" s="276" t="s">
        <v>560</v>
      </c>
      <c r="H44" s="248">
        <v>2593.3300000000004</v>
      </c>
      <c r="I44" s="258"/>
      <c r="J44" s="10"/>
      <c r="K44" s="10"/>
      <c r="L44" s="10"/>
    </row>
    <row r="45" spans="1:12" x14ac:dyDescent="0.25">
      <c r="A45" s="282"/>
      <c r="B45" s="284"/>
      <c r="C45" s="284"/>
      <c r="D45" s="286"/>
      <c r="E45" s="288"/>
      <c r="F45" s="258"/>
      <c r="G45" s="276"/>
      <c r="H45" s="249"/>
      <c r="I45" s="258"/>
      <c r="J45" s="10"/>
      <c r="K45" s="10"/>
      <c r="L45" s="10"/>
    </row>
    <row r="46" spans="1:12" x14ac:dyDescent="0.25">
      <c r="A46" s="281">
        <v>20</v>
      </c>
      <c r="B46" s="283" t="s">
        <v>561</v>
      </c>
      <c r="C46" s="283" t="s">
        <v>562</v>
      </c>
      <c r="D46" s="285" t="s">
        <v>563</v>
      </c>
      <c r="E46" s="287">
        <v>43997</v>
      </c>
      <c r="F46" s="258">
        <v>51</v>
      </c>
      <c r="G46" s="276" t="s">
        <v>498</v>
      </c>
      <c r="H46" s="248">
        <v>4259.46</v>
      </c>
      <c r="I46" s="258"/>
      <c r="J46" s="10"/>
      <c r="K46" s="10"/>
    </row>
    <row r="47" spans="1:12" x14ac:dyDescent="0.25">
      <c r="A47" s="282"/>
      <c r="B47" s="284"/>
      <c r="C47" s="284"/>
      <c r="D47" s="286"/>
      <c r="E47" s="288"/>
      <c r="F47" s="258"/>
      <c r="G47" s="276"/>
      <c r="H47" s="249"/>
      <c r="I47" s="258"/>
      <c r="J47" s="10"/>
      <c r="K47" s="10"/>
      <c r="L47" s="10"/>
    </row>
    <row r="48" spans="1:12" x14ac:dyDescent="0.25">
      <c r="A48" s="281">
        <v>21</v>
      </c>
      <c r="B48" s="283" t="s">
        <v>564</v>
      </c>
      <c r="C48" s="283" t="s">
        <v>565</v>
      </c>
      <c r="D48" s="285" t="s">
        <v>566</v>
      </c>
      <c r="E48" s="287">
        <v>43997</v>
      </c>
      <c r="F48" s="258">
        <v>51</v>
      </c>
      <c r="G48" s="276" t="s">
        <v>498</v>
      </c>
      <c r="H48" s="248">
        <v>4259.46</v>
      </c>
      <c r="I48" s="258"/>
      <c r="J48" s="10"/>
      <c r="K48" s="10"/>
      <c r="L48" s="10"/>
    </row>
    <row r="49" spans="1:12" x14ac:dyDescent="0.25">
      <c r="A49" s="282"/>
      <c r="B49" s="284"/>
      <c r="C49" s="284"/>
      <c r="D49" s="286"/>
      <c r="E49" s="288"/>
      <c r="F49" s="258"/>
      <c r="G49" s="276"/>
      <c r="H49" s="249"/>
      <c r="I49" s="258"/>
      <c r="J49" s="10"/>
      <c r="K49" s="10"/>
      <c r="L49" s="10"/>
    </row>
    <row r="50" spans="1:12" x14ac:dyDescent="0.25">
      <c r="A50" s="281">
        <v>22</v>
      </c>
      <c r="B50" s="283"/>
      <c r="C50" s="283"/>
      <c r="D50" s="285"/>
      <c r="E50" s="287"/>
      <c r="F50" s="258"/>
      <c r="G50" s="276"/>
      <c r="H50" s="248"/>
      <c r="I50" s="132"/>
      <c r="J50" s="10"/>
      <c r="K50" s="10"/>
      <c r="L50" s="10"/>
    </row>
    <row r="51" spans="1:12" x14ac:dyDescent="0.25">
      <c r="A51" s="282"/>
      <c r="B51" s="284"/>
      <c r="C51" s="284"/>
      <c r="D51" s="286"/>
      <c r="E51" s="288"/>
      <c r="F51" s="258"/>
      <c r="G51" s="276"/>
      <c r="H51" s="249"/>
      <c r="I51" s="132"/>
      <c r="J51" s="10"/>
      <c r="K51" s="10"/>
      <c r="L51" s="10"/>
    </row>
    <row r="52" spans="1:12" x14ac:dyDescent="0.25">
      <c r="A52" s="281">
        <v>23</v>
      </c>
      <c r="B52" s="283"/>
      <c r="C52" s="283"/>
      <c r="D52" s="285"/>
      <c r="E52" s="287"/>
      <c r="F52" s="258"/>
      <c r="G52" s="276"/>
      <c r="H52" s="248"/>
      <c r="I52" s="132"/>
      <c r="J52" s="10"/>
      <c r="K52" s="10"/>
      <c r="L52" s="10"/>
    </row>
    <row r="53" spans="1:12" x14ac:dyDescent="0.25">
      <c r="A53" s="282"/>
      <c r="B53" s="284"/>
      <c r="C53" s="284"/>
      <c r="D53" s="286"/>
      <c r="E53" s="288"/>
      <c r="F53" s="258"/>
      <c r="G53" s="276"/>
      <c r="H53" s="249"/>
      <c r="I53" s="132"/>
      <c r="J53" s="10"/>
      <c r="K53" s="10"/>
      <c r="L53" s="10"/>
    </row>
    <row r="54" spans="1:12" x14ac:dyDescent="0.25">
      <c r="A54" s="281">
        <v>24</v>
      </c>
      <c r="B54" s="283"/>
      <c r="C54" s="283"/>
      <c r="D54" s="285"/>
      <c r="E54" s="287"/>
      <c r="F54" s="258"/>
      <c r="G54" s="276"/>
      <c r="H54" s="248"/>
      <c r="I54" s="132"/>
      <c r="J54" s="10"/>
      <c r="K54" s="10"/>
      <c r="L54" s="10"/>
    </row>
    <row r="55" spans="1:12" x14ac:dyDescent="0.25">
      <c r="A55" s="282"/>
      <c r="B55" s="284"/>
      <c r="C55" s="284"/>
      <c r="D55" s="286"/>
      <c r="E55" s="288"/>
      <c r="F55" s="258"/>
      <c r="G55" s="276"/>
      <c r="H55" s="249"/>
      <c r="I55" s="132"/>
      <c r="J55" s="10"/>
      <c r="K55" s="10"/>
      <c r="L55" s="10"/>
    </row>
    <row r="56" spans="1:12" x14ac:dyDescent="0.25">
      <c r="A56" s="281">
        <v>25</v>
      </c>
      <c r="B56" s="283"/>
      <c r="C56" s="283"/>
      <c r="D56" s="285"/>
      <c r="E56" s="287"/>
      <c r="F56" s="258"/>
      <c r="G56" s="276"/>
      <c r="H56" s="248"/>
      <c r="I56" s="132"/>
      <c r="J56" s="10"/>
      <c r="K56" s="10"/>
      <c r="L56" s="10"/>
    </row>
    <row r="57" spans="1:12" x14ac:dyDescent="0.25">
      <c r="A57" s="282"/>
      <c r="B57" s="284"/>
      <c r="C57" s="284"/>
      <c r="D57" s="286"/>
      <c r="E57" s="288"/>
      <c r="F57" s="258"/>
      <c r="G57" s="276"/>
      <c r="H57" s="249"/>
      <c r="I57" s="132"/>
      <c r="J57" s="10"/>
      <c r="K57" s="10"/>
      <c r="L57" s="1"/>
    </row>
    <row r="58" spans="1:12" x14ac:dyDescent="0.25">
      <c r="A58" s="134"/>
      <c r="B58" s="135"/>
      <c r="C58" s="135"/>
      <c r="D58" s="136"/>
      <c r="E58" s="137"/>
      <c r="F58" s="137"/>
      <c r="G58" s="138"/>
      <c r="H58" s="27">
        <f>SUM(H8:H57)</f>
        <v>41510.47</v>
      </c>
      <c r="I58" s="1"/>
      <c r="J58" s="1"/>
      <c r="K58" s="1"/>
      <c r="L58" s="1"/>
    </row>
    <row r="59" spans="1:12" x14ac:dyDescent="0.25">
      <c r="A59" s="262" t="s">
        <v>44</v>
      </c>
      <c r="B59" s="262"/>
      <c r="C59" s="262"/>
      <c r="D59" s="262"/>
      <c r="E59" s="262"/>
      <c r="F59" s="262"/>
      <c r="G59" s="262"/>
      <c r="H59" s="262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28" t="s">
        <v>11</v>
      </c>
      <c r="I60" s="1"/>
      <c r="J60" s="1"/>
      <c r="K60" s="1"/>
      <c r="L60" s="1"/>
    </row>
    <row r="61" spans="1:12" x14ac:dyDescent="0.25">
      <c r="A61" s="82">
        <v>1</v>
      </c>
      <c r="B61" s="139" t="s">
        <v>567</v>
      </c>
      <c r="C61" s="139" t="s">
        <v>531</v>
      </c>
      <c r="D61" s="140" t="s">
        <v>568</v>
      </c>
      <c r="E61" s="141">
        <v>43983</v>
      </c>
      <c r="F61" s="116">
        <v>15</v>
      </c>
      <c r="G61" s="52" t="s">
        <v>569</v>
      </c>
      <c r="H61" s="53">
        <v>116.84</v>
      </c>
      <c r="I61" s="37"/>
      <c r="J61" s="1"/>
      <c r="K61" s="1"/>
      <c r="L61" s="1"/>
    </row>
    <row r="62" spans="1:12" x14ac:dyDescent="0.25">
      <c r="A62" s="82">
        <v>2</v>
      </c>
      <c r="B62" s="142" t="s">
        <v>513</v>
      </c>
      <c r="C62" s="139" t="s">
        <v>514</v>
      </c>
      <c r="D62" s="140" t="s">
        <v>70</v>
      </c>
      <c r="E62" s="141">
        <v>43983</v>
      </c>
      <c r="F62" s="116">
        <v>15</v>
      </c>
      <c r="G62" s="52" t="s">
        <v>569</v>
      </c>
      <c r="H62" s="53">
        <v>116.84</v>
      </c>
      <c r="I62" s="37"/>
      <c r="J62" s="1"/>
      <c r="K62" s="1"/>
      <c r="L62" s="1"/>
    </row>
    <row r="63" spans="1:12" x14ac:dyDescent="0.25">
      <c r="A63" s="82">
        <v>3</v>
      </c>
      <c r="B63" s="278" t="s">
        <v>570</v>
      </c>
      <c r="C63" s="139" t="s">
        <v>571</v>
      </c>
      <c r="D63" s="140" t="s">
        <v>572</v>
      </c>
      <c r="E63" s="141">
        <v>43985</v>
      </c>
      <c r="F63" s="116">
        <v>7</v>
      </c>
      <c r="G63" s="52" t="s">
        <v>573</v>
      </c>
      <c r="H63" s="53">
        <v>138</v>
      </c>
      <c r="I63" s="1"/>
      <c r="J63" s="1"/>
      <c r="K63" s="1"/>
      <c r="L63" s="1"/>
    </row>
    <row r="64" spans="1:12" x14ac:dyDescent="0.25">
      <c r="A64" s="82">
        <v>4</v>
      </c>
      <c r="B64" s="279"/>
      <c r="C64" s="139" t="s">
        <v>571</v>
      </c>
      <c r="D64" s="140" t="s">
        <v>574</v>
      </c>
      <c r="E64" s="141">
        <v>43985</v>
      </c>
      <c r="F64" s="116">
        <v>1</v>
      </c>
      <c r="G64" s="143" t="s">
        <v>575</v>
      </c>
      <c r="H64" s="53">
        <v>175</v>
      </c>
      <c r="I64" s="1"/>
      <c r="J64" s="1"/>
      <c r="K64" s="1"/>
      <c r="L64" s="1"/>
    </row>
    <row r="65" spans="1:12" x14ac:dyDescent="0.25">
      <c r="A65" s="82">
        <v>5</v>
      </c>
      <c r="B65" s="280"/>
      <c r="C65" s="139" t="s">
        <v>571</v>
      </c>
      <c r="D65" s="140" t="s">
        <v>576</v>
      </c>
      <c r="E65" s="141">
        <v>43985</v>
      </c>
      <c r="F65" s="116">
        <v>1</v>
      </c>
      <c r="G65" s="143" t="s">
        <v>575</v>
      </c>
      <c r="H65" s="53">
        <v>175</v>
      </c>
      <c r="I65" s="1"/>
      <c r="J65" s="1"/>
      <c r="K65" s="1"/>
      <c r="L65" s="1"/>
    </row>
    <row r="66" spans="1:12" ht="45" x14ac:dyDescent="0.25">
      <c r="A66" s="82">
        <v>6</v>
      </c>
      <c r="B66" s="139" t="s">
        <v>472</v>
      </c>
      <c r="C66" s="139" t="s">
        <v>219</v>
      </c>
      <c r="D66" s="140" t="s">
        <v>337</v>
      </c>
      <c r="E66" s="141">
        <v>43986</v>
      </c>
      <c r="F66" s="116">
        <v>16</v>
      </c>
      <c r="G66" s="112" t="s">
        <v>474</v>
      </c>
      <c r="H66" s="53">
        <v>962.67</v>
      </c>
      <c r="I66" s="1"/>
      <c r="J66" s="1"/>
      <c r="K66" s="1"/>
      <c r="L66" s="1"/>
    </row>
    <row r="67" spans="1:12" x14ac:dyDescent="0.25">
      <c r="A67" s="82">
        <v>7</v>
      </c>
      <c r="B67" s="139" t="s">
        <v>577</v>
      </c>
      <c r="C67" s="139" t="s">
        <v>578</v>
      </c>
      <c r="D67" s="140" t="s">
        <v>579</v>
      </c>
      <c r="E67" s="141">
        <v>43991</v>
      </c>
      <c r="F67" s="116">
        <v>15</v>
      </c>
      <c r="G67" s="52" t="s">
        <v>569</v>
      </c>
      <c r="H67" s="53">
        <v>116.84</v>
      </c>
      <c r="I67" s="1"/>
      <c r="J67" s="1"/>
      <c r="K67" s="1"/>
      <c r="L67" s="1"/>
    </row>
    <row r="68" spans="1:12" ht="45" x14ac:dyDescent="0.25">
      <c r="A68" s="82">
        <v>8</v>
      </c>
      <c r="B68" s="139" t="s">
        <v>472</v>
      </c>
      <c r="C68" s="139" t="s">
        <v>219</v>
      </c>
      <c r="D68" s="140" t="s">
        <v>337</v>
      </c>
      <c r="E68" s="141">
        <v>43991</v>
      </c>
      <c r="F68" s="116">
        <v>16</v>
      </c>
      <c r="G68" s="112" t="s">
        <v>580</v>
      </c>
      <c r="H68" s="53">
        <v>641.78</v>
      </c>
      <c r="I68" s="1"/>
      <c r="J68" s="1"/>
      <c r="K68" s="1"/>
      <c r="L68" s="1"/>
    </row>
    <row r="69" spans="1:12" ht="45" x14ac:dyDescent="0.25">
      <c r="A69" s="82">
        <v>9</v>
      </c>
      <c r="B69" s="139" t="s">
        <v>472</v>
      </c>
      <c r="C69" s="139" t="s">
        <v>219</v>
      </c>
      <c r="D69" s="140" t="s">
        <v>337</v>
      </c>
      <c r="E69" s="141">
        <v>43992</v>
      </c>
      <c r="F69" s="116">
        <v>16</v>
      </c>
      <c r="G69" s="112" t="s">
        <v>581</v>
      </c>
      <c r="H69" s="53">
        <v>2246.23</v>
      </c>
      <c r="I69" s="1"/>
      <c r="J69" s="1"/>
      <c r="K69" s="1"/>
      <c r="L69" s="1"/>
    </row>
    <row r="70" spans="1:12" ht="45" x14ac:dyDescent="0.25">
      <c r="A70" s="82">
        <v>10</v>
      </c>
      <c r="B70" s="139" t="s">
        <v>472</v>
      </c>
      <c r="C70" s="139" t="s">
        <v>219</v>
      </c>
      <c r="D70" s="140" t="s">
        <v>337</v>
      </c>
      <c r="E70" s="141">
        <v>43993</v>
      </c>
      <c r="F70" s="116">
        <v>16</v>
      </c>
      <c r="G70" s="112" t="s">
        <v>473</v>
      </c>
      <c r="H70" s="53">
        <v>1283.56</v>
      </c>
      <c r="I70" s="1"/>
      <c r="J70" s="1"/>
      <c r="K70" s="1"/>
      <c r="L70" s="1"/>
    </row>
    <row r="71" spans="1:12" ht="15.75" thickBot="1" x14ac:dyDescent="0.3">
      <c r="A71" s="41"/>
      <c r="B71" s="43"/>
      <c r="C71" s="43"/>
      <c r="D71" s="44"/>
      <c r="E71" s="45"/>
      <c r="F71" s="45"/>
      <c r="G71" s="46"/>
      <c r="H71" s="47">
        <f>SUM(H61:H70)</f>
        <v>5972.76</v>
      </c>
      <c r="I71" s="1"/>
      <c r="J71" s="1"/>
      <c r="K71" s="1"/>
      <c r="L71" s="1"/>
    </row>
    <row r="72" spans="1:12" ht="15.75" thickBot="1" x14ac:dyDescent="0.3">
      <c r="A72" s="3"/>
      <c r="B72" s="1"/>
      <c r="C72" s="1"/>
      <c r="D72" s="5"/>
      <c r="E72" s="10"/>
      <c r="F72" s="10"/>
      <c r="G72" s="48" t="s">
        <v>45</v>
      </c>
      <c r="H72" s="49">
        <f>SUM(H71,H58)</f>
        <v>47483.23</v>
      </c>
      <c r="I72" s="1"/>
      <c r="J72" s="1"/>
      <c r="K72" s="1"/>
      <c r="L72" s="1"/>
    </row>
    <row r="73" spans="1:12" x14ac:dyDescent="0.25">
      <c r="A73" s="3"/>
      <c r="B73" s="1"/>
      <c r="C73" s="1"/>
      <c r="D73" s="5"/>
      <c r="E73" s="10"/>
      <c r="F73" s="10"/>
      <c r="G73" s="48"/>
      <c r="H73" s="50"/>
      <c r="I73" s="1"/>
      <c r="K73" s="1"/>
      <c r="L73" s="1"/>
    </row>
    <row r="74" spans="1:12" x14ac:dyDescent="0.25">
      <c r="A74" s="3"/>
      <c r="B74" s="1"/>
      <c r="C74" s="1"/>
      <c r="D74" s="5"/>
      <c r="E74" s="10"/>
      <c r="F74" s="10"/>
      <c r="G74" s="11"/>
      <c r="H74" s="7"/>
      <c r="I74" s="1"/>
      <c r="K74" s="1"/>
      <c r="L74" s="1"/>
    </row>
    <row r="75" spans="1:12" ht="18.75" x14ac:dyDescent="0.25">
      <c r="A75" s="233" t="s">
        <v>0</v>
      </c>
      <c r="B75" s="233"/>
      <c r="C75" s="233"/>
      <c r="D75" s="233"/>
      <c r="E75" s="233"/>
      <c r="F75" s="233"/>
      <c r="G75" s="233"/>
      <c r="H75" s="233"/>
      <c r="I75" s="1"/>
      <c r="K75" s="1"/>
      <c r="L75" s="1"/>
    </row>
    <row r="76" spans="1:12" x14ac:dyDescent="0.25">
      <c r="A76" s="3"/>
      <c r="B76" s="1"/>
      <c r="C76" s="1"/>
      <c r="D76" s="5"/>
      <c r="E76" s="1"/>
      <c r="F76" s="1"/>
      <c r="G76" s="6"/>
      <c r="H76" s="7"/>
      <c r="I76" s="1"/>
      <c r="K76" s="1"/>
      <c r="L76" s="1"/>
    </row>
    <row r="77" spans="1:12" x14ac:dyDescent="0.25">
      <c r="A77" s="3"/>
      <c r="B77" s="1"/>
      <c r="C77" s="1"/>
      <c r="D77" s="5"/>
      <c r="E77" s="234" t="s">
        <v>1</v>
      </c>
      <c r="F77" s="234"/>
      <c r="G77" s="8">
        <f>G3</f>
        <v>44004</v>
      </c>
      <c r="H77" s="7"/>
      <c r="I77" s="1"/>
      <c r="K77" s="1"/>
      <c r="L77" s="1"/>
    </row>
    <row r="78" spans="1:12" x14ac:dyDescent="0.25">
      <c r="A78" s="3"/>
      <c r="B78" s="1"/>
      <c r="C78" s="1"/>
      <c r="D78" s="5"/>
      <c r="E78" s="292" t="s">
        <v>2</v>
      </c>
      <c r="F78" s="292"/>
      <c r="G78" s="9" t="str">
        <f>G4</f>
        <v>38011R</v>
      </c>
      <c r="H78" s="7"/>
      <c r="I78" s="1"/>
      <c r="K78" s="1"/>
      <c r="L78" s="1"/>
    </row>
    <row r="79" spans="1:12" x14ac:dyDescent="0.25">
      <c r="A79" s="3"/>
      <c r="B79" s="1"/>
      <c r="C79" s="1"/>
      <c r="D79" s="5"/>
      <c r="E79" s="10"/>
      <c r="F79" s="10"/>
      <c r="G79" s="11"/>
      <c r="H79" s="133" t="s">
        <v>46</v>
      </c>
      <c r="I79" s="133"/>
      <c r="K79" s="1"/>
      <c r="L79" s="10"/>
    </row>
    <row r="80" spans="1:12" x14ac:dyDescent="0.25">
      <c r="A80" s="13"/>
      <c r="B80" s="236" t="s">
        <v>47</v>
      </c>
      <c r="C80" s="236"/>
      <c r="D80" s="236"/>
      <c r="E80" s="236"/>
      <c r="F80" s="236"/>
      <c r="G80" s="236"/>
      <c r="H80" s="236"/>
      <c r="I80" s="1"/>
      <c r="J80" s="1"/>
      <c r="K80" s="1"/>
      <c r="L80" s="10"/>
    </row>
    <row r="81" spans="1:12" ht="29.25" x14ac:dyDescent="0.25">
      <c r="A81" s="13"/>
      <c r="B81" s="14" t="s">
        <v>5</v>
      </c>
      <c r="C81" s="14" t="s">
        <v>6</v>
      </c>
      <c r="D81" s="15" t="s">
        <v>7</v>
      </c>
      <c r="E81" s="16" t="s">
        <v>8</v>
      </c>
      <c r="F81" s="14" t="s">
        <v>9</v>
      </c>
      <c r="G81" s="16" t="s">
        <v>10</v>
      </c>
      <c r="H81" s="17" t="s">
        <v>11</v>
      </c>
      <c r="I81" s="18"/>
      <c r="J81" s="10"/>
      <c r="K81" s="10"/>
      <c r="L81" s="10"/>
    </row>
    <row r="82" spans="1:12" x14ac:dyDescent="0.25">
      <c r="A82" s="281">
        <v>1</v>
      </c>
      <c r="B82" s="283" t="s">
        <v>582</v>
      </c>
      <c r="C82" s="283" t="s">
        <v>583</v>
      </c>
      <c r="D82" s="285" t="s">
        <v>584</v>
      </c>
      <c r="E82" s="287">
        <v>43985</v>
      </c>
      <c r="F82" s="258">
        <v>1</v>
      </c>
      <c r="G82" s="276" t="s">
        <v>67</v>
      </c>
      <c r="H82" s="263">
        <v>605.46</v>
      </c>
      <c r="I82" s="253"/>
      <c r="J82" s="291"/>
      <c r="K82" s="10"/>
      <c r="L82" s="10"/>
    </row>
    <row r="83" spans="1:12" x14ac:dyDescent="0.25">
      <c r="A83" s="282"/>
      <c r="B83" s="284"/>
      <c r="C83" s="284"/>
      <c r="D83" s="286"/>
      <c r="E83" s="288"/>
      <c r="F83" s="258"/>
      <c r="G83" s="276"/>
      <c r="H83" s="258"/>
      <c r="I83" s="249"/>
      <c r="J83" s="291"/>
      <c r="K83" s="10"/>
      <c r="L83" s="10"/>
    </row>
    <row r="84" spans="1:12" x14ac:dyDescent="0.25">
      <c r="A84" s="281">
        <v>2</v>
      </c>
      <c r="B84" s="283" t="s">
        <v>585</v>
      </c>
      <c r="C84" s="283" t="s">
        <v>583</v>
      </c>
      <c r="D84" s="285" t="s">
        <v>445</v>
      </c>
      <c r="E84" s="287">
        <v>43985</v>
      </c>
      <c r="F84" s="258">
        <v>1</v>
      </c>
      <c r="G84" s="276" t="s">
        <v>67</v>
      </c>
      <c r="H84" s="263">
        <v>605.46</v>
      </c>
      <c r="I84" s="253"/>
      <c r="J84" s="10"/>
      <c r="K84" s="10"/>
      <c r="L84" s="10"/>
    </row>
    <row r="85" spans="1:12" x14ac:dyDescent="0.25">
      <c r="A85" s="282"/>
      <c r="B85" s="284"/>
      <c r="C85" s="284"/>
      <c r="D85" s="286"/>
      <c r="E85" s="288"/>
      <c r="F85" s="258"/>
      <c r="G85" s="276"/>
      <c r="H85" s="258"/>
      <c r="I85" s="249"/>
      <c r="J85" s="10"/>
      <c r="K85" s="10"/>
      <c r="L85" s="10"/>
    </row>
    <row r="86" spans="1:12" ht="15" customHeight="1" x14ac:dyDescent="0.25">
      <c r="A86" s="281">
        <v>3</v>
      </c>
      <c r="B86" s="283" t="s">
        <v>586</v>
      </c>
      <c r="C86" s="283" t="s">
        <v>587</v>
      </c>
      <c r="D86" s="285" t="s">
        <v>588</v>
      </c>
      <c r="E86" s="287">
        <v>43985</v>
      </c>
      <c r="F86" s="258">
        <v>2</v>
      </c>
      <c r="G86" s="276" t="s">
        <v>63</v>
      </c>
      <c r="H86" s="263">
        <v>690.79</v>
      </c>
      <c r="I86" s="253"/>
      <c r="J86" s="264"/>
      <c r="K86" s="10"/>
      <c r="L86" s="10"/>
    </row>
    <row r="87" spans="1:12" x14ac:dyDescent="0.25">
      <c r="A87" s="282"/>
      <c r="B87" s="284"/>
      <c r="C87" s="284"/>
      <c r="D87" s="286"/>
      <c r="E87" s="288"/>
      <c r="F87" s="258"/>
      <c r="G87" s="276"/>
      <c r="H87" s="258"/>
      <c r="I87" s="249"/>
      <c r="J87" s="264"/>
      <c r="K87" s="10"/>
      <c r="L87" s="10"/>
    </row>
    <row r="88" spans="1:12" x14ac:dyDescent="0.25">
      <c r="A88" s="281">
        <v>4</v>
      </c>
      <c r="B88" s="283" t="s">
        <v>589</v>
      </c>
      <c r="C88" s="283" t="s">
        <v>590</v>
      </c>
      <c r="D88" s="285" t="s">
        <v>591</v>
      </c>
      <c r="E88" s="287">
        <v>43985</v>
      </c>
      <c r="F88" s="253">
        <v>11</v>
      </c>
      <c r="G88" s="289" t="s">
        <v>592</v>
      </c>
      <c r="H88" s="248">
        <v>1404.52</v>
      </c>
      <c r="I88" s="253"/>
      <c r="K88" s="10"/>
      <c r="L88" s="10"/>
    </row>
    <row r="89" spans="1:12" x14ac:dyDescent="0.25">
      <c r="A89" s="282"/>
      <c r="B89" s="284"/>
      <c r="C89" s="284"/>
      <c r="D89" s="286"/>
      <c r="E89" s="288"/>
      <c r="F89" s="249"/>
      <c r="G89" s="290"/>
      <c r="H89" s="275"/>
      <c r="I89" s="249"/>
      <c r="K89" s="10"/>
      <c r="L89" s="10"/>
    </row>
    <row r="90" spans="1:12" x14ac:dyDescent="0.25">
      <c r="A90" s="281">
        <v>5</v>
      </c>
      <c r="B90" s="283"/>
      <c r="C90" s="283"/>
      <c r="D90" s="285"/>
      <c r="E90" s="287"/>
      <c r="F90" s="258"/>
      <c r="G90" s="276"/>
      <c r="H90" s="277">
        <v>0</v>
      </c>
      <c r="I90" s="258"/>
      <c r="J90" s="10"/>
      <c r="K90" s="10"/>
      <c r="L90" s="1"/>
    </row>
    <row r="91" spans="1:12" x14ac:dyDescent="0.25">
      <c r="A91" s="282"/>
      <c r="B91" s="284"/>
      <c r="C91" s="284"/>
      <c r="D91" s="286"/>
      <c r="E91" s="288"/>
      <c r="F91" s="258"/>
      <c r="G91" s="276"/>
      <c r="H91" s="277"/>
      <c r="I91" s="258"/>
      <c r="J91" s="10"/>
      <c r="K91" s="10"/>
      <c r="L91" s="1"/>
    </row>
    <row r="92" spans="1:12" x14ac:dyDescent="0.25">
      <c r="A92" s="281">
        <v>6</v>
      </c>
      <c r="B92" s="287"/>
      <c r="C92" s="283"/>
      <c r="D92" s="285"/>
      <c r="E92" s="287"/>
      <c r="F92" s="258"/>
      <c r="G92" s="276"/>
      <c r="H92" s="277">
        <v>0</v>
      </c>
      <c r="I92" s="258"/>
      <c r="J92" s="10"/>
      <c r="K92" s="1"/>
      <c r="L92" s="1"/>
    </row>
    <row r="93" spans="1:12" x14ac:dyDescent="0.25">
      <c r="A93" s="282"/>
      <c r="B93" s="288"/>
      <c r="C93" s="284"/>
      <c r="D93" s="286"/>
      <c r="E93" s="288"/>
      <c r="F93" s="258"/>
      <c r="G93" s="276"/>
      <c r="H93" s="277"/>
      <c r="I93" s="258"/>
      <c r="J93" s="10"/>
      <c r="K93" s="1"/>
      <c r="L93" s="1"/>
    </row>
    <row r="94" spans="1:12" x14ac:dyDescent="0.25">
      <c r="A94" s="281">
        <v>7</v>
      </c>
      <c r="B94" s="283"/>
      <c r="C94" s="283"/>
      <c r="D94" s="285"/>
      <c r="E94" s="287"/>
      <c r="F94" s="258"/>
      <c r="G94" s="276"/>
      <c r="H94" s="277">
        <v>0</v>
      </c>
      <c r="I94" s="258"/>
      <c r="J94" s="10"/>
      <c r="K94" s="1"/>
      <c r="L94" s="10"/>
    </row>
    <row r="95" spans="1:12" x14ac:dyDescent="0.25">
      <c r="A95" s="282"/>
      <c r="B95" s="284"/>
      <c r="C95" s="284"/>
      <c r="D95" s="286"/>
      <c r="E95" s="288"/>
      <c r="F95" s="258"/>
      <c r="G95" s="276"/>
      <c r="H95" s="277"/>
      <c r="I95" s="258"/>
      <c r="J95" s="10"/>
      <c r="K95" s="1"/>
      <c r="L95" s="10"/>
    </row>
    <row r="96" spans="1:12" x14ac:dyDescent="0.25">
      <c r="A96" s="281">
        <v>8</v>
      </c>
      <c r="B96" s="283"/>
      <c r="C96" s="283"/>
      <c r="D96" s="285"/>
      <c r="E96" s="287"/>
      <c r="F96" s="258"/>
      <c r="G96" s="276"/>
      <c r="H96" s="277">
        <v>0</v>
      </c>
      <c r="I96" s="258"/>
      <c r="J96" s="10"/>
      <c r="K96" s="10"/>
      <c r="L96" s="10"/>
    </row>
    <row r="97" spans="1:12" x14ac:dyDescent="0.25">
      <c r="A97" s="282"/>
      <c r="B97" s="284"/>
      <c r="C97" s="284"/>
      <c r="D97" s="286"/>
      <c r="E97" s="288"/>
      <c r="F97" s="258"/>
      <c r="G97" s="276"/>
      <c r="H97" s="277"/>
      <c r="I97" s="258"/>
      <c r="J97" s="10"/>
      <c r="K97" s="10"/>
      <c r="L97" s="10"/>
    </row>
    <row r="98" spans="1:12" x14ac:dyDescent="0.25">
      <c r="A98" s="281">
        <v>9</v>
      </c>
      <c r="B98" s="283"/>
      <c r="C98" s="283"/>
      <c r="D98" s="285"/>
      <c r="E98" s="287"/>
      <c r="F98" s="258"/>
      <c r="G98" s="276"/>
      <c r="H98" s="277">
        <v>0</v>
      </c>
      <c r="I98" s="258"/>
      <c r="J98" s="10"/>
      <c r="K98" s="10"/>
      <c r="L98" s="10"/>
    </row>
    <row r="99" spans="1:12" x14ac:dyDescent="0.25">
      <c r="A99" s="282"/>
      <c r="B99" s="284"/>
      <c r="C99" s="284"/>
      <c r="D99" s="286"/>
      <c r="E99" s="288"/>
      <c r="F99" s="258"/>
      <c r="G99" s="276"/>
      <c r="H99" s="277"/>
      <c r="I99" s="258"/>
      <c r="J99" s="10"/>
      <c r="K99" s="10"/>
      <c r="L99" s="10"/>
    </row>
    <row r="100" spans="1:12" hidden="1" x14ac:dyDescent="0.25">
      <c r="A100" s="281">
        <v>18</v>
      </c>
      <c r="B100" s="283"/>
      <c r="C100" s="283"/>
      <c r="D100" s="285"/>
      <c r="E100" s="287"/>
      <c r="F100" s="258"/>
      <c r="G100" s="276"/>
      <c r="H100" s="277">
        <v>0</v>
      </c>
      <c r="I100" s="258"/>
      <c r="J100" s="10"/>
      <c r="K100" s="10"/>
      <c r="L100" s="10"/>
    </row>
    <row r="101" spans="1:12" hidden="1" x14ac:dyDescent="0.25">
      <c r="A101" s="282"/>
      <c r="B101" s="284"/>
      <c r="C101" s="284"/>
      <c r="D101" s="286"/>
      <c r="E101" s="288"/>
      <c r="F101" s="258"/>
      <c r="G101" s="276"/>
      <c r="H101" s="277"/>
      <c r="I101" s="258"/>
      <c r="J101" s="10"/>
      <c r="K101" s="10"/>
      <c r="L101" s="10"/>
    </row>
    <row r="102" spans="1:12" hidden="1" x14ac:dyDescent="0.25">
      <c r="A102" s="281">
        <v>19</v>
      </c>
      <c r="B102" s="283"/>
      <c r="C102" s="283"/>
      <c r="D102" s="285"/>
      <c r="E102" s="287"/>
      <c r="F102" s="258"/>
      <c r="G102" s="276"/>
      <c r="H102" s="277">
        <v>0</v>
      </c>
      <c r="I102" s="258"/>
      <c r="J102" s="10"/>
      <c r="K102" s="10"/>
      <c r="L102" s="10"/>
    </row>
    <row r="103" spans="1:12" hidden="1" x14ac:dyDescent="0.25">
      <c r="A103" s="282"/>
      <c r="B103" s="284"/>
      <c r="C103" s="284"/>
      <c r="D103" s="286"/>
      <c r="E103" s="288"/>
      <c r="F103" s="258"/>
      <c r="G103" s="276"/>
      <c r="H103" s="277"/>
      <c r="I103" s="258"/>
      <c r="J103" s="10"/>
      <c r="K103" s="10"/>
      <c r="L103" s="10"/>
    </row>
    <row r="104" spans="1:12" hidden="1" x14ac:dyDescent="0.25">
      <c r="A104" s="281">
        <v>20</v>
      </c>
      <c r="B104" s="283"/>
      <c r="C104" s="283"/>
      <c r="D104" s="285"/>
      <c r="E104" s="287"/>
      <c r="F104" s="258"/>
      <c r="G104" s="276"/>
      <c r="H104" s="277">
        <v>0</v>
      </c>
      <c r="I104" s="258"/>
      <c r="J104" s="10"/>
      <c r="K104" s="10"/>
      <c r="L104" s="10"/>
    </row>
    <row r="105" spans="1:12" hidden="1" x14ac:dyDescent="0.25">
      <c r="A105" s="282"/>
      <c r="B105" s="284"/>
      <c r="C105" s="284"/>
      <c r="D105" s="286"/>
      <c r="E105" s="288"/>
      <c r="F105" s="258"/>
      <c r="G105" s="276"/>
      <c r="H105" s="277"/>
      <c r="I105" s="258"/>
      <c r="J105" s="10"/>
      <c r="K105" s="10"/>
      <c r="L105" s="10"/>
    </row>
    <row r="106" spans="1:12" hidden="1" x14ac:dyDescent="0.25">
      <c r="A106" s="281">
        <v>21</v>
      </c>
      <c r="B106" s="287"/>
      <c r="C106" s="283"/>
      <c r="D106" s="285"/>
      <c r="E106" s="287"/>
      <c r="F106" s="258"/>
      <c r="G106" s="276"/>
      <c r="H106" s="277">
        <v>0</v>
      </c>
      <c r="I106" s="258"/>
      <c r="J106" s="10"/>
      <c r="K106" s="10"/>
      <c r="L106" s="10"/>
    </row>
    <row r="107" spans="1:12" hidden="1" x14ac:dyDescent="0.25">
      <c r="A107" s="282"/>
      <c r="B107" s="284"/>
      <c r="C107" s="284"/>
      <c r="D107" s="286"/>
      <c r="E107" s="288"/>
      <c r="F107" s="258"/>
      <c r="G107" s="276"/>
      <c r="H107" s="277"/>
      <c r="I107" s="258"/>
      <c r="J107" s="10"/>
      <c r="K107" s="10"/>
      <c r="L107" s="10"/>
    </row>
    <row r="108" spans="1:12" hidden="1" x14ac:dyDescent="0.25">
      <c r="A108" s="281">
        <v>22</v>
      </c>
      <c r="B108" s="283"/>
      <c r="C108" s="283"/>
      <c r="D108" s="285"/>
      <c r="E108" s="287"/>
      <c r="F108" s="258"/>
      <c r="G108" s="276"/>
      <c r="H108" s="277">
        <v>0</v>
      </c>
      <c r="I108" s="258"/>
      <c r="J108" s="10"/>
      <c r="K108" s="10"/>
      <c r="L108" s="10"/>
    </row>
    <row r="109" spans="1:12" hidden="1" x14ac:dyDescent="0.25">
      <c r="A109" s="282"/>
      <c r="B109" s="284"/>
      <c r="C109" s="284"/>
      <c r="D109" s="286"/>
      <c r="E109" s="288"/>
      <c r="F109" s="258"/>
      <c r="G109" s="276"/>
      <c r="H109" s="277"/>
      <c r="I109" s="258"/>
      <c r="J109" s="10"/>
      <c r="K109" s="10"/>
      <c r="L109" s="10"/>
    </row>
    <row r="110" spans="1:12" hidden="1" x14ac:dyDescent="0.25">
      <c r="A110" s="281">
        <v>23</v>
      </c>
      <c r="B110" s="283"/>
      <c r="C110" s="283"/>
      <c r="D110" s="285"/>
      <c r="E110" s="287"/>
      <c r="F110" s="258"/>
      <c r="G110" s="276"/>
      <c r="H110" s="277">
        <v>0</v>
      </c>
      <c r="I110" s="258"/>
      <c r="J110" s="10"/>
      <c r="K110" s="10"/>
      <c r="L110" s="10"/>
    </row>
    <row r="111" spans="1:12" hidden="1" x14ac:dyDescent="0.25">
      <c r="A111" s="282"/>
      <c r="B111" s="284"/>
      <c r="C111" s="284"/>
      <c r="D111" s="286"/>
      <c r="E111" s="288"/>
      <c r="F111" s="258"/>
      <c r="G111" s="276"/>
      <c r="H111" s="277"/>
      <c r="I111" s="258"/>
      <c r="J111" s="10"/>
      <c r="K111" s="10"/>
      <c r="L111" s="10"/>
    </row>
    <row r="112" spans="1:12" hidden="1" x14ac:dyDescent="0.25">
      <c r="A112" s="281">
        <v>24</v>
      </c>
      <c r="B112" s="283"/>
      <c r="C112" s="283"/>
      <c r="D112" s="285"/>
      <c r="E112" s="287"/>
      <c r="F112" s="258"/>
      <c r="G112" s="276"/>
      <c r="H112" s="277">
        <v>0</v>
      </c>
      <c r="I112" s="258"/>
      <c r="J112" s="10"/>
      <c r="K112" s="10"/>
      <c r="L112" s="1"/>
    </row>
    <row r="113" spans="1:12" hidden="1" x14ac:dyDescent="0.25">
      <c r="A113" s="282"/>
      <c r="B113" s="284"/>
      <c r="C113" s="284"/>
      <c r="D113" s="286"/>
      <c r="E113" s="288"/>
      <c r="F113" s="258"/>
      <c r="G113" s="276"/>
      <c r="H113" s="277"/>
      <c r="I113" s="258"/>
      <c r="J113" s="10"/>
      <c r="K113" s="10"/>
      <c r="L113" s="1"/>
    </row>
    <row r="114" spans="1:12" hidden="1" x14ac:dyDescent="0.25">
      <c r="A114" s="281">
        <v>25</v>
      </c>
      <c r="B114" s="283"/>
      <c r="C114" s="283"/>
      <c r="D114" s="285"/>
      <c r="E114" s="287"/>
      <c r="F114" s="258"/>
      <c r="G114" s="276"/>
      <c r="H114" s="277">
        <v>0</v>
      </c>
      <c r="I114" s="1"/>
      <c r="J114" s="10"/>
      <c r="K114" s="1"/>
      <c r="L114" s="1"/>
    </row>
    <row r="115" spans="1:12" hidden="1" x14ac:dyDescent="0.25">
      <c r="A115" s="282"/>
      <c r="B115" s="284"/>
      <c r="C115" s="284"/>
      <c r="D115" s="286"/>
      <c r="E115" s="288"/>
      <c r="F115" s="258"/>
      <c r="G115" s="276"/>
      <c r="H115" s="277"/>
      <c r="I115" s="1"/>
      <c r="J115" s="10"/>
      <c r="K115" s="1"/>
      <c r="L115" s="1"/>
    </row>
    <row r="116" spans="1:12" x14ac:dyDescent="0.25">
      <c r="A116" s="134"/>
      <c r="B116" s="135"/>
      <c r="C116" s="135"/>
      <c r="D116" s="136"/>
      <c r="E116" s="137"/>
      <c r="F116" s="137"/>
      <c r="G116" s="138"/>
      <c r="H116" s="27">
        <f>SUM(H82:H115)</f>
        <v>3306.23</v>
      </c>
      <c r="I116" s="1"/>
      <c r="J116" s="10"/>
      <c r="K116" s="1"/>
      <c r="L116" s="1"/>
    </row>
    <row r="117" spans="1:12" x14ac:dyDescent="0.25">
      <c r="A117" s="262" t="s">
        <v>44</v>
      </c>
      <c r="B117" s="262"/>
      <c r="C117" s="262"/>
      <c r="D117" s="262"/>
      <c r="E117" s="262"/>
      <c r="F117" s="262"/>
      <c r="G117" s="262"/>
      <c r="H117" s="262"/>
      <c r="I117" s="1"/>
      <c r="J117" s="1"/>
      <c r="K117" s="1"/>
      <c r="L117" s="1"/>
    </row>
    <row r="118" spans="1:12" ht="29.25" x14ac:dyDescent="0.25">
      <c r="A118" s="13"/>
      <c r="B118" s="14" t="s">
        <v>5</v>
      </c>
      <c r="C118" s="14" t="s">
        <v>6</v>
      </c>
      <c r="D118" s="15" t="s">
        <v>7</v>
      </c>
      <c r="E118" s="16" t="s">
        <v>8</v>
      </c>
      <c r="F118" s="14" t="s">
        <v>9</v>
      </c>
      <c r="G118" s="16" t="s">
        <v>10</v>
      </c>
      <c r="H118" s="28" t="s">
        <v>11</v>
      </c>
      <c r="I118" s="1"/>
      <c r="J118" s="1"/>
      <c r="K118" s="1"/>
      <c r="L118" s="1"/>
    </row>
    <row r="119" spans="1:12" x14ac:dyDescent="0.25">
      <c r="A119" s="82">
        <v>1</v>
      </c>
      <c r="B119" s="278" t="s">
        <v>570</v>
      </c>
      <c r="C119" s="144" t="s">
        <v>593</v>
      </c>
      <c r="D119" s="140" t="s">
        <v>574</v>
      </c>
      <c r="E119" s="141">
        <v>43985</v>
      </c>
      <c r="F119" s="116">
        <v>7</v>
      </c>
      <c r="G119" s="52" t="s">
        <v>77</v>
      </c>
      <c r="H119" s="53">
        <v>26</v>
      </c>
      <c r="I119" s="1"/>
      <c r="J119" s="1"/>
      <c r="K119" s="1"/>
      <c r="L119" s="1"/>
    </row>
    <row r="120" spans="1:12" x14ac:dyDescent="0.25">
      <c r="A120" s="82">
        <v>2</v>
      </c>
      <c r="B120" s="279"/>
      <c r="C120" s="144" t="s">
        <v>593</v>
      </c>
      <c r="D120" s="140" t="s">
        <v>572</v>
      </c>
      <c r="E120" s="141">
        <v>43985</v>
      </c>
      <c r="F120" s="116">
        <v>7</v>
      </c>
      <c r="G120" s="52" t="s">
        <v>77</v>
      </c>
      <c r="H120" s="53">
        <v>26</v>
      </c>
      <c r="I120" s="1"/>
      <c r="J120" s="1"/>
      <c r="K120" s="1"/>
      <c r="L120" s="1"/>
    </row>
    <row r="121" spans="1:12" x14ac:dyDescent="0.25">
      <c r="A121" s="82">
        <v>3</v>
      </c>
      <c r="B121" s="280"/>
      <c r="C121" s="144" t="s">
        <v>593</v>
      </c>
      <c r="D121" s="140" t="s">
        <v>594</v>
      </c>
      <c r="E121" s="141">
        <v>43985</v>
      </c>
      <c r="F121" s="116">
        <v>7</v>
      </c>
      <c r="G121" s="52" t="s">
        <v>77</v>
      </c>
      <c r="H121" s="53">
        <v>26</v>
      </c>
      <c r="I121" s="1"/>
      <c r="J121" s="1"/>
      <c r="K121" s="1"/>
      <c r="L121" s="1"/>
    </row>
    <row r="122" spans="1:12" ht="45" x14ac:dyDescent="0.25">
      <c r="A122" s="82">
        <v>4</v>
      </c>
      <c r="B122" s="139" t="s">
        <v>472</v>
      </c>
      <c r="C122" s="139" t="s">
        <v>219</v>
      </c>
      <c r="D122" s="140" t="s">
        <v>337</v>
      </c>
      <c r="E122" s="141">
        <v>43986</v>
      </c>
      <c r="F122" s="116">
        <v>1</v>
      </c>
      <c r="G122" s="112" t="s">
        <v>595</v>
      </c>
      <c r="H122" s="145">
        <v>1816.38</v>
      </c>
      <c r="I122" s="1"/>
      <c r="J122" s="1"/>
      <c r="K122" s="1"/>
      <c r="L122" s="1"/>
    </row>
    <row r="123" spans="1:12" ht="15.75" thickBot="1" x14ac:dyDescent="0.3">
      <c r="A123" s="41"/>
      <c r="B123" s="43"/>
      <c r="C123" s="43"/>
      <c r="D123" s="44"/>
      <c r="E123" s="45"/>
      <c r="F123" s="45"/>
      <c r="G123" s="46"/>
      <c r="H123" s="47">
        <f>SUM(H119:H122)</f>
        <v>1894.38</v>
      </c>
      <c r="I123" s="1"/>
      <c r="J123" s="1"/>
      <c r="K123" s="1"/>
      <c r="L123" s="1"/>
    </row>
    <row r="124" spans="1:12" ht="15.75" thickBot="1" x14ac:dyDescent="0.3">
      <c r="A124" s="3"/>
      <c r="B124" s="1"/>
      <c r="C124" s="1"/>
      <c r="D124" s="5"/>
      <c r="E124" s="10"/>
      <c r="F124" s="10"/>
      <c r="G124" s="48" t="s">
        <v>78</v>
      </c>
      <c r="H124" s="49">
        <f>SUM(H123,H116)</f>
        <v>5200.6100000000006</v>
      </c>
      <c r="I124" s="1"/>
      <c r="J124" s="1"/>
      <c r="K124" s="1"/>
      <c r="L124" s="1"/>
    </row>
    <row r="125" spans="1:12" ht="15.75" thickBot="1" x14ac:dyDescent="0.3">
      <c r="A125" s="3"/>
      <c r="B125" s="1"/>
      <c r="C125" s="1"/>
      <c r="D125" s="5"/>
      <c r="E125" s="10"/>
      <c r="F125" s="10"/>
      <c r="G125" s="11"/>
      <c r="H125" s="55"/>
      <c r="I125" s="1"/>
      <c r="K125" s="1"/>
      <c r="L125" s="1"/>
    </row>
    <row r="126" spans="1:12" ht="15.75" thickBot="1" x14ac:dyDescent="0.3">
      <c r="A126" s="3"/>
      <c r="B126" s="1"/>
      <c r="C126" s="1"/>
      <c r="D126" s="5"/>
      <c r="E126" s="10"/>
      <c r="F126" s="10"/>
      <c r="G126" s="48" t="s">
        <v>79</v>
      </c>
      <c r="H126" s="56">
        <f>SUM(H124,H72)</f>
        <v>52683.840000000004</v>
      </c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  <c r="I127" s="1"/>
      <c r="K127" s="1"/>
      <c r="L127" s="1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  <c r="I128" s="1"/>
      <c r="K128" s="1"/>
      <c r="L128" s="1"/>
    </row>
    <row r="129" spans="1:11" x14ac:dyDescent="0.25">
      <c r="A129" s="3"/>
      <c r="B129" s="1"/>
      <c r="C129" s="1"/>
      <c r="D129" s="5"/>
      <c r="E129" s="10"/>
      <c r="F129" s="10"/>
      <c r="G129" s="11"/>
      <c r="H129" s="7"/>
      <c r="I129" s="1"/>
      <c r="K129" s="1"/>
    </row>
    <row r="130" spans="1:11" x14ac:dyDescent="0.25">
      <c r="A130" s="3"/>
      <c r="B130" s="1"/>
      <c r="C130" s="1"/>
      <c r="D130" s="5"/>
      <c r="E130" s="10"/>
      <c r="F130" s="10"/>
      <c r="G130" s="11"/>
      <c r="H130" s="7"/>
      <c r="I130" s="1"/>
      <c r="K130" s="1"/>
    </row>
    <row r="131" spans="1:11" x14ac:dyDescent="0.25">
      <c r="A131" s="3"/>
      <c r="B131" s="1"/>
      <c r="C131" s="1"/>
      <c r="D131" s="5"/>
      <c r="E131" s="10"/>
      <c r="F131" s="10"/>
      <c r="G131" s="11"/>
      <c r="H131" s="7"/>
    </row>
    <row r="132" spans="1:11" x14ac:dyDescent="0.25">
      <c r="A132" s="3"/>
      <c r="B132" s="1"/>
      <c r="C132" s="1"/>
      <c r="D132" s="5"/>
      <c r="E132" s="10"/>
      <c r="F132" s="10"/>
      <c r="G132" s="11"/>
      <c r="H132" s="7"/>
    </row>
  </sheetData>
  <mergeCells count="387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G14:G15"/>
    <mergeCell ref="H14:H15"/>
    <mergeCell ref="I14:I15"/>
    <mergeCell ref="A16:A17"/>
    <mergeCell ref="B16:B17"/>
    <mergeCell ref="C16:C17"/>
    <mergeCell ref="D16:D17"/>
    <mergeCell ref="E16:E17"/>
    <mergeCell ref="F16:F17"/>
    <mergeCell ref="G16:G17"/>
    <mergeCell ref="A14:A15"/>
    <mergeCell ref="B14:B15"/>
    <mergeCell ref="C14:C15"/>
    <mergeCell ref="D14:D15"/>
    <mergeCell ref="E14:E15"/>
    <mergeCell ref="F14:F15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22:G23"/>
    <mergeCell ref="H22:H23"/>
    <mergeCell ref="I22:I23"/>
    <mergeCell ref="A24:A25"/>
    <mergeCell ref="B24:B25"/>
    <mergeCell ref="C24:C25"/>
    <mergeCell ref="D24:D25"/>
    <mergeCell ref="E24:E25"/>
    <mergeCell ref="F24:F25"/>
    <mergeCell ref="G24:G25"/>
    <mergeCell ref="A22:A23"/>
    <mergeCell ref="B22:B23"/>
    <mergeCell ref="C22:C23"/>
    <mergeCell ref="D22:D23"/>
    <mergeCell ref="E22:E23"/>
    <mergeCell ref="F22:F23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30:G31"/>
    <mergeCell ref="H30:H31"/>
    <mergeCell ref="I30:I31"/>
    <mergeCell ref="A32:A33"/>
    <mergeCell ref="B32:B33"/>
    <mergeCell ref="C32:C33"/>
    <mergeCell ref="D32:D33"/>
    <mergeCell ref="E32:E33"/>
    <mergeCell ref="F32:F33"/>
    <mergeCell ref="G32:G33"/>
    <mergeCell ref="A30:A31"/>
    <mergeCell ref="B30:B31"/>
    <mergeCell ref="C30:C31"/>
    <mergeCell ref="D30:D31"/>
    <mergeCell ref="E30:E31"/>
    <mergeCell ref="F30:F31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8:G39"/>
    <mergeCell ref="H38:H39"/>
    <mergeCell ref="I38:I39"/>
    <mergeCell ref="A40:A41"/>
    <mergeCell ref="B40:B41"/>
    <mergeCell ref="C40:C41"/>
    <mergeCell ref="D40:D41"/>
    <mergeCell ref="E40:E41"/>
    <mergeCell ref="F40:F41"/>
    <mergeCell ref="G40:G41"/>
    <mergeCell ref="A38:A39"/>
    <mergeCell ref="B38:B39"/>
    <mergeCell ref="C38:C39"/>
    <mergeCell ref="D38:D39"/>
    <mergeCell ref="E38:E39"/>
    <mergeCell ref="F38:F39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6:G47"/>
    <mergeCell ref="H46:H47"/>
    <mergeCell ref="I46:I47"/>
    <mergeCell ref="A48:A49"/>
    <mergeCell ref="B48:B49"/>
    <mergeCell ref="C48:C49"/>
    <mergeCell ref="D48:D49"/>
    <mergeCell ref="E48:E49"/>
    <mergeCell ref="F48:F49"/>
    <mergeCell ref="G48:G49"/>
    <mergeCell ref="A46:A47"/>
    <mergeCell ref="B46:B47"/>
    <mergeCell ref="C46:C47"/>
    <mergeCell ref="D46:D47"/>
    <mergeCell ref="E46:E47"/>
    <mergeCell ref="F46:F47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H50:H51"/>
    <mergeCell ref="G52:G53"/>
    <mergeCell ref="H52:H53"/>
    <mergeCell ref="A54:A55"/>
    <mergeCell ref="B54:B55"/>
    <mergeCell ref="C54:C55"/>
    <mergeCell ref="D54:D55"/>
    <mergeCell ref="E54:E55"/>
    <mergeCell ref="F54:F55"/>
    <mergeCell ref="G54:G55"/>
    <mergeCell ref="H54:H55"/>
    <mergeCell ref="A52:A53"/>
    <mergeCell ref="B52:B53"/>
    <mergeCell ref="C52:C53"/>
    <mergeCell ref="D52:D53"/>
    <mergeCell ref="E52:E53"/>
    <mergeCell ref="F52:F53"/>
    <mergeCell ref="G56:G57"/>
    <mergeCell ref="H56:H57"/>
    <mergeCell ref="A59:H59"/>
    <mergeCell ref="B63:B65"/>
    <mergeCell ref="A75:H75"/>
    <mergeCell ref="E77:F77"/>
    <mergeCell ref="A56:A57"/>
    <mergeCell ref="B56:B57"/>
    <mergeCell ref="C56:C57"/>
    <mergeCell ref="D56:D57"/>
    <mergeCell ref="E56:E57"/>
    <mergeCell ref="F56:F57"/>
    <mergeCell ref="E78:F78"/>
    <mergeCell ref="B80:H80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J86:J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A90:A91"/>
    <mergeCell ref="B90:B91"/>
    <mergeCell ref="C90:C91"/>
    <mergeCell ref="D90:D91"/>
    <mergeCell ref="E90:E91"/>
    <mergeCell ref="F90:F91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A98:A99"/>
    <mergeCell ref="B98:B99"/>
    <mergeCell ref="C98:C99"/>
    <mergeCell ref="D98:D99"/>
    <mergeCell ref="E98:E99"/>
    <mergeCell ref="F98:F99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A106:A107"/>
    <mergeCell ref="B106:B107"/>
    <mergeCell ref="C106:C107"/>
    <mergeCell ref="D106:D107"/>
    <mergeCell ref="E106:E107"/>
    <mergeCell ref="F106:F107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G114:G115"/>
    <mergeCell ref="H114:H115"/>
    <mergeCell ref="A117:H117"/>
    <mergeCell ref="B119:B121"/>
    <mergeCell ref="A114:A115"/>
    <mergeCell ref="B114:B115"/>
    <mergeCell ref="C114:C115"/>
    <mergeCell ref="D114:D115"/>
    <mergeCell ref="E114:E115"/>
    <mergeCell ref="F114:F115"/>
  </mergeCells>
  <conditionalFormatting sqref="G77:G78">
    <cfRule type="cellIs" dxfId="13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938D3-19D3-43F5-98B4-BCD5AB8F0457}">
  <dimension ref="A1:L144"/>
  <sheetViews>
    <sheetView workbookViewId="0">
      <selection activeCell="J10" sqref="J10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33" t="s">
        <v>0</v>
      </c>
      <c r="B1" s="233"/>
      <c r="C1" s="233"/>
      <c r="D1" s="233"/>
      <c r="E1" s="233"/>
      <c r="F1" s="233"/>
      <c r="G1" s="233"/>
      <c r="H1" s="233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34" t="s">
        <v>1</v>
      </c>
      <c r="F3" s="234"/>
      <c r="G3" s="8">
        <v>44011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92" t="s">
        <v>2</v>
      </c>
      <c r="F4" s="292"/>
      <c r="G4" s="9" t="s">
        <v>626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36" t="s">
        <v>4</v>
      </c>
      <c r="C6" s="236"/>
      <c r="D6" s="236"/>
      <c r="E6" s="236"/>
      <c r="F6" s="236"/>
      <c r="G6" s="236"/>
      <c r="H6" s="236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81">
        <v>1</v>
      </c>
      <c r="B8" s="283" t="s">
        <v>597</v>
      </c>
      <c r="C8" s="283" t="s">
        <v>510</v>
      </c>
      <c r="D8" s="285" t="s">
        <v>552</v>
      </c>
      <c r="E8" s="287">
        <v>43998</v>
      </c>
      <c r="F8" s="258">
        <v>47</v>
      </c>
      <c r="G8" s="276" t="s">
        <v>322</v>
      </c>
      <c r="H8" s="248">
        <v>4029.87</v>
      </c>
      <c r="I8" s="253"/>
      <c r="J8" s="10"/>
      <c r="K8" s="10"/>
      <c r="L8" s="10"/>
    </row>
    <row r="9" spans="1:12" x14ac:dyDescent="0.25">
      <c r="A9" s="282"/>
      <c r="B9" s="284"/>
      <c r="C9" s="284"/>
      <c r="D9" s="286"/>
      <c r="E9" s="288"/>
      <c r="F9" s="258"/>
      <c r="G9" s="276"/>
      <c r="H9" s="249"/>
      <c r="I9" s="249"/>
      <c r="J9" s="10"/>
      <c r="K9" s="10"/>
      <c r="L9" s="10"/>
    </row>
    <row r="10" spans="1:12" ht="15" customHeight="1" x14ac:dyDescent="0.25">
      <c r="A10" s="281">
        <v>2</v>
      </c>
      <c r="B10" s="283" t="s">
        <v>598</v>
      </c>
      <c r="C10" s="283" t="s">
        <v>599</v>
      </c>
      <c r="D10" s="285" t="s">
        <v>477</v>
      </c>
      <c r="E10" s="287">
        <v>44004</v>
      </c>
      <c r="F10" s="258">
        <v>37</v>
      </c>
      <c r="G10" s="276" t="s">
        <v>20</v>
      </c>
      <c r="H10" s="248">
        <v>987.73</v>
      </c>
      <c r="I10" s="253"/>
      <c r="J10" s="10"/>
      <c r="K10" s="1"/>
      <c r="L10" s="1"/>
    </row>
    <row r="11" spans="1:12" x14ac:dyDescent="0.25">
      <c r="A11" s="282"/>
      <c r="B11" s="284"/>
      <c r="C11" s="284"/>
      <c r="D11" s="286"/>
      <c r="E11" s="288"/>
      <c r="F11" s="258"/>
      <c r="G11" s="276"/>
      <c r="H11" s="249"/>
      <c r="I11" s="249"/>
      <c r="J11" s="10"/>
      <c r="K11" s="1"/>
      <c r="L11" s="1"/>
    </row>
    <row r="12" spans="1:12" x14ac:dyDescent="0.25">
      <c r="A12" s="281">
        <v>3</v>
      </c>
      <c r="B12" s="283" t="s">
        <v>600</v>
      </c>
      <c r="C12" s="283" t="s">
        <v>601</v>
      </c>
      <c r="D12" s="285" t="s">
        <v>602</v>
      </c>
      <c r="E12" s="287">
        <v>44004</v>
      </c>
      <c r="F12" s="258">
        <v>37</v>
      </c>
      <c r="G12" s="276" t="s">
        <v>20</v>
      </c>
      <c r="H12" s="248">
        <v>987.73</v>
      </c>
      <c r="I12" s="253"/>
      <c r="J12" s="10"/>
      <c r="K12" s="1"/>
      <c r="L12" s="1"/>
    </row>
    <row r="13" spans="1:12" x14ac:dyDescent="0.25">
      <c r="A13" s="282"/>
      <c r="B13" s="284"/>
      <c r="C13" s="284"/>
      <c r="D13" s="286"/>
      <c r="E13" s="288"/>
      <c r="F13" s="258"/>
      <c r="G13" s="276"/>
      <c r="H13" s="249"/>
      <c r="I13" s="249"/>
      <c r="J13" s="10"/>
      <c r="K13" s="1"/>
      <c r="L13" s="1"/>
    </row>
    <row r="14" spans="1:12" x14ac:dyDescent="0.25">
      <c r="A14" s="281">
        <v>4</v>
      </c>
      <c r="B14" s="283" t="s">
        <v>603</v>
      </c>
      <c r="C14" s="283" t="s">
        <v>604</v>
      </c>
      <c r="D14" s="285" t="s">
        <v>605</v>
      </c>
      <c r="E14" s="287">
        <v>44004</v>
      </c>
      <c r="F14" s="258">
        <v>15</v>
      </c>
      <c r="G14" s="276" t="s">
        <v>606</v>
      </c>
      <c r="H14" s="263">
        <v>320.89</v>
      </c>
      <c r="I14" s="253"/>
      <c r="J14" s="10"/>
      <c r="K14" s="10"/>
    </row>
    <row r="15" spans="1:12" x14ac:dyDescent="0.25">
      <c r="A15" s="282"/>
      <c r="B15" s="284"/>
      <c r="C15" s="284"/>
      <c r="D15" s="286"/>
      <c r="E15" s="288"/>
      <c r="F15" s="258"/>
      <c r="G15" s="276"/>
      <c r="H15" s="258"/>
      <c r="I15" s="249"/>
      <c r="J15" s="10"/>
      <c r="K15" s="10"/>
    </row>
    <row r="16" spans="1:12" x14ac:dyDescent="0.25">
      <c r="A16" s="281">
        <v>5</v>
      </c>
      <c r="B16" s="283" t="s">
        <v>607</v>
      </c>
      <c r="C16" s="283" t="s">
        <v>206</v>
      </c>
      <c r="D16" s="285" t="s">
        <v>608</v>
      </c>
      <c r="E16" s="287">
        <v>44005</v>
      </c>
      <c r="F16" s="258">
        <v>38</v>
      </c>
      <c r="G16" s="276" t="s">
        <v>16</v>
      </c>
      <c r="H16" s="248">
        <v>2127.83</v>
      </c>
      <c r="I16" s="253"/>
      <c r="J16" s="10"/>
      <c r="K16" s="10"/>
    </row>
    <row r="17" spans="1:11" x14ac:dyDescent="0.25">
      <c r="A17" s="282"/>
      <c r="B17" s="284"/>
      <c r="C17" s="284"/>
      <c r="D17" s="286"/>
      <c r="E17" s="288"/>
      <c r="F17" s="258"/>
      <c r="G17" s="276"/>
      <c r="H17" s="249"/>
      <c r="I17" s="249"/>
      <c r="J17" s="10"/>
      <c r="K17" s="10"/>
    </row>
    <row r="18" spans="1:11" ht="15" customHeight="1" x14ac:dyDescent="0.25">
      <c r="A18" s="281">
        <v>6</v>
      </c>
      <c r="B18" s="283" t="s">
        <v>609</v>
      </c>
      <c r="C18" s="283" t="s">
        <v>540</v>
      </c>
      <c r="D18" s="285" t="s">
        <v>610</v>
      </c>
      <c r="E18" s="287">
        <v>44005</v>
      </c>
      <c r="F18" s="258">
        <v>38</v>
      </c>
      <c r="G18" s="276" t="s">
        <v>16</v>
      </c>
      <c r="H18" s="248">
        <v>2127.83</v>
      </c>
      <c r="I18" s="253"/>
      <c r="J18" s="10"/>
      <c r="K18" s="10"/>
    </row>
    <row r="19" spans="1:11" x14ac:dyDescent="0.25">
      <c r="A19" s="282"/>
      <c r="B19" s="284"/>
      <c r="C19" s="284"/>
      <c r="D19" s="286"/>
      <c r="E19" s="288"/>
      <c r="F19" s="258"/>
      <c r="G19" s="276"/>
      <c r="H19" s="249"/>
      <c r="I19" s="249"/>
      <c r="J19" s="10"/>
      <c r="K19" s="10"/>
    </row>
    <row r="20" spans="1:11" x14ac:dyDescent="0.25">
      <c r="A20" s="281">
        <v>7</v>
      </c>
      <c r="B20" s="283" t="s">
        <v>611</v>
      </c>
      <c r="C20" s="283" t="s">
        <v>612</v>
      </c>
      <c r="D20" s="285" t="s">
        <v>301</v>
      </c>
      <c r="E20" s="287">
        <v>44005</v>
      </c>
      <c r="F20" s="258">
        <v>38</v>
      </c>
      <c r="G20" s="276" t="s">
        <v>16</v>
      </c>
      <c r="H20" s="248">
        <v>2127.83</v>
      </c>
      <c r="I20" s="253"/>
      <c r="J20" s="10"/>
      <c r="K20" s="10"/>
    </row>
    <row r="21" spans="1:11" x14ac:dyDescent="0.25">
      <c r="A21" s="282"/>
      <c r="B21" s="284"/>
      <c r="C21" s="284"/>
      <c r="D21" s="286"/>
      <c r="E21" s="288"/>
      <c r="F21" s="258"/>
      <c r="G21" s="276"/>
      <c r="H21" s="249"/>
      <c r="I21" s="249"/>
      <c r="J21" s="10"/>
      <c r="K21" s="10"/>
    </row>
    <row r="22" spans="1:11" x14ac:dyDescent="0.25">
      <c r="A22" s="281">
        <v>8</v>
      </c>
      <c r="B22" s="283" t="s">
        <v>613</v>
      </c>
      <c r="C22" s="283" t="s">
        <v>612</v>
      </c>
      <c r="D22" s="285" t="s">
        <v>614</v>
      </c>
      <c r="E22" s="287">
        <v>44005</v>
      </c>
      <c r="F22" s="258">
        <v>38</v>
      </c>
      <c r="G22" s="276" t="s">
        <v>16</v>
      </c>
      <c r="H22" s="248">
        <v>2127.83</v>
      </c>
      <c r="I22" s="253"/>
      <c r="J22" s="10"/>
      <c r="K22" s="10"/>
    </row>
    <row r="23" spans="1:11" x14ac:dyDescent="0.25">
      <c r="A23" s="282"/>
      <c r="B23" s="284"/>
      <c r="C23" s="284"/>
      <c r="D23" s="286"/>
      <c r="E23" s="288"/>
      <c r="F23" s="258"/>
      <c r="G23" s="276"/>
      <c r="H23" s="249"/>
      <c r="I23" s="249"/>
      <c r="J23" s="10"/>
      <c r="K23" s="10"/>
    </row>
    <row r="24" spans="1:11" ht="15" customHeight="1" x14ac:dyDescent="0.25">
      <c r="A24" s="281">
        <v>9</v>
      </c>
      <c r="B24" s="283" t="s">
        <v>615</v>
      </c>
      <c r="C24" s="283" t="s">
        <v>22</v>
      </c>
      <c r="D24" s="285" t="s">
        <v>616</v>
      </c>
      <c r="E24" s="287">
        <v>44006</v>
      </c>
      <c r="F24" s="258">
        <v>23</v>
      </c>
      <c r="G24" s="276" t="s">
        <v>617</v>
      </c>
      <c r="H24" s="263">
        <v>1248.77</v>
      </c>
      <c r="I24" s="253"/>
      <c r="J24" s="10"/>
      <c r="K24" s="10"/>
    </row>
    <row r="25" spans="1:11" x14ac:dyDescent="0.25">
      <c r="A25" s="282"/>
      <c r="B25" s="284"/>
      <c r="C25" s="284"/>
      <c r="D25" s="286"/>
      <c r="E25" s="288"/>
      <c r="F25" s="258"/>
      <c r="G25" s="276"/>
      <c r="H25" s="258"/>
      <c r="I25" s="249"/>
      <c r="J25" s="10"/>
      <c r="K25" s="10"/>
    </row>
    <row r="26" spans="1:11" x14ac:dyDescent="0.25">
      <c r="A26" s="281">
        <v>10</v>
      </c>
      <c r="B26" s="283" t="s">
        <v>618</v>
      </c>
      <c r="C26" s="283" t="s">
        <v>619</v>
      </c>
      <c r="D26" s="285" t="s">
        <v>620</v>
      </c>
      <c r="E26" s="287">
        <v>44006</v>
      </c>
      <c r="F26" s="258">
        <v>16</v>
      </c>
      <c r="G26" s="276" t="s">
        <v>153</v>
      </c>
      <c r="H26" s="263">
        <v>320.89</v>
      </c>
      <c r="I26" s="253"/>
      <c r="J26" s="10"/>
      <c r="K26" s="10"/>
    </row>
    <row r="27" spans="1:11" x14ac:dyDescent="0.25">
      <c r="A27" s="282"/>
      <c r="B27" s="284"/>
      <c r="C27" s="284"/>
      <c r="D27" s="286"/>
      <c r="E27" s="288"/>
      <c r="F27" s="258"/>
      <c r="G27" s="276"/>
      <c r="H27" s="258"/>
      <c r="I27" s="249"/>
      <c r="J27" s="10"/>
      <c r="K27" s="10"/>
    </row>
    <row r="28" spans="1:11" x14ac:dyDescent="0.25">
      <c r="A28" s="281">
        <v>11</v>
      </c>
      <c r="B28" s="283" t="s">
        <v>621</v>
      </c>
      <c r="C28" s="283" t="s">
        <v>622</v>
      </c>
      <c r="D28" s="285" t="s">
        <v>505</v>
      </c>
      <c r="E28" s="287">
        <v>44006</v>
      </c>
      <c r="F28" s="258">
        <v>37</v>
      </c>
      <c r="G28" s="276" t="s">
        <v>20</v>
      </c>
      <c r="H28" s="248">
        <v>987.73</v>
      </c>
      <c r="I28" s="253"/>
      <c r="J28" s="10"/>
      <c r="K28" s="10"/>
    </row>
    <row r="29" spans="1:11" x14ac:dyDescent="0.25">
      <c r="A29" s="282"/>
      <c r="B29" s="284"/>
      <c r="C29" s="284"/>
      <c r="D29" s="286"/>
      <c r="E29" s="288"/>
      <c r="F29" s="258"/>
      <c r="G29" s="276"/>
      <c r="H29" s="249"/>
      <c r="I29" s="249"/>
      <c r="J29" s="10"/>
      <c r="K29" s="10"/>
    </row>
    <row r="30" spans="1:11" x14ac:dyDescent="0.25">
      <c r="A30" s="281">
        <v>12</v>
      </c>
      <c r="B30" s="283"/>
      <c r="C30" s="283"/>
      <c r="D30" s="285"/>
      <c r="E30" s="287"/>
      <c r="F30" s="258"/>
      <c r="G30" s="276"/>
      <c r="H30" s="248"/>
      <c r="I30" s="253"/>
      <c r="J30" s="10"/>
      <c r="K30" s="1"/>
    </row>
    <row r="31" spans="1:11" x14ac:dyDescent="0.25">
      <c r="A31" s="282"/>
      <c r="B31" s="284"/>
      <c r="C31" s="284"/>
      <c r="D31" s="286"/>
      <c r="E31" s="288"/>
      <c r="F31" s="258"/>
      <c r="G31" s="276"/>
      <c r="H31" s="249"/>
      <c r="I31" s="249"/>
      <c r="J31" s="10"/>
      <c r="K31" s="1"/>
    </row>
    <row r="32" spans="1:11" x14ac:dyDescent="0.25">
      <c r="A32" s="281">
        <v>13</v>
      </c>
      <c r="B32" s="283"/>
      <c r="C32" s="283"/>
      <c r="D32" s="285"/>
      <c r="E32" s="287"/>
      <c r="F32" s="258"/>
      <c r="G32" s="276"/>
      <c r="H32" s="248"/>
      <c r="I32" s="253"/>
      <c r="J32" s="10"/>
      <c r="K32" s="1"/>
    </row>
    <row r="33" spans="1:12" x14ac:dyDescent="0.25">
      <c r="A33" s="282"/>
      <c r="B33" s="284"/>
      <c r="C33" s="284"/>
      <c r="D33" s="286"/>
      <c r="E33" s="288"/>
      <c r="F33" s="258"/>
      <c r="G33" s="276"/>
      <c r="H33" s="249"/>
      <c r="I33" s="249"/>
      <c r="J33" s="10"/>
      <c r="K33" s="1"/>
    </row>
    <row r="34" spans="1:12" x14ac:dyDescent="0.25">
      <c r="A34" s="281">
        <v>14</v>
      </c>
      <c r="B34" s="283"/>
      <c r="C34" s="283"/>
      <c r="D34" s="285"/>
      <c r="E34" s="287"/>
      <c r="F34" s="258"/>
      <c r="G34" s="276"/>
      <c r="H34" s="248"/>
      <c r="I34" s="253"/>
      <c r="J34" s="10"/>
      <c r="K34" s="10"/>
      <c r="L34" s="10"/>
    </row>
    <row r="35" spans="1:12" x14ac:dyDescent="0.25">
      <c r="A35" s="282"/>
      <c r="B35" s="284"/>
      <c r="C35" s="284"/>
      <c r="D35" s="286"/>
      <c r="E35" s="288"/>
      <c r="F35" s="258"/>
      <c r="G35" s="276"/>
      <c r="H35" s="249"/>
      <c r="I35" s="249"/>
      <c r="J35" s="10"/>
      <c r="K35" s="10"/>
      <c r="L35" s="10"/>
    </row>
    <row r="36" spans="1:12" ht="15" customHeight="1" x14ac:dyDescent="0.25">
      <c r="A36" s="281">
        <v>15</v>
      </c>
      <c r="B36" s="287"/>
      <c r="C36" s="283"/>
      <c r="D36" s="285"/>
      <c r="E36" s="287"/>
      <c r="F36" s="258"/>
      <c r="G36" s="276"/>
      <c r="H36" s="248"/>
      <c r="I36" s="258"/>
      <c r="J36" s="10"/>
      <c r="K36" s="10"/>
      <c r="L36" s="10"/>
    </row>
    <row r="37" spans="1:12" x14ac:dyDescent="0.25">
      <c r="A37" s="282"/>
      <c r="B37" s="288"/>
      <c r="C37" s="284"/>
      <c r="D37" s="286"/>
      <c r="E37" s="288"/>
      <c r="F37" s="258"/>
      <c r="G37" s="276"/>
      <c r="H37" s="249"/>
      <c r="I37" s="258"/>
      <c r="J37" s="10"/>
      <c r="K37" s="10"/>
      <c r="L37" s="10"/>
    </row>
    <row r="38" spans="1:12" x14ac:dyDescent="0.25">
      <c r="A38" s="281">
        <v>16</v>
      </c>
      <c r="B38" s="287"/>
      <c r="C38" s="283"/>
      <c r="D38" s="285"/>
      <c r="E38" s="287"/>
      <c r="F38" s="258"/>
      <c r="G38" s="276"/>
      <c r="H38" s="248"/>
      <c r="I38" s="258"/>
      <c r="J38" s="10"/>
      <c r="K38" s="10"/>
      <c r="L38" s="10"/>
    </row>
    <row r="39" spans="1:12" x14ac:dyDescent="0.25">
      <c r="A39" s="282"/>
      <c r="B39" s="288"/>
      <c r="C39" s="284"/>
      <c r="D39" s="286"/>
      <c r="E39" s="288"/>
      <c r="F39" s="258"/>
      <c r="G39" s="276"/>
      <c r="H39" s="249"/>
      <c r="I39" s="258"/>
      <c r="J39" s="10"/>
      <c r="K39" s="10"/>
      <c r="L39" s="10"/>
    </row>
    <row r="40" spans="1:12" x14ac:dyDescent="0.25">
      <c r="A40" s="281">
        <v>17</v>
      </c>
      <c r="B40" s="283"/>
      <c r="C40" s="283"/>
      <c r="D40" s="285"/>
      <c r="E40" s="287"/>
      <c r="F40" s="258"/>
      <c r="G40" s="276"/>
      <c r="H40" s="248"/>
      <c r="I40" s="258"/>
      <c r="J40" s="10"/>
      <c r="K40" s="10"/>
      <c r="L40" s="10"/>
    </row>
    <row r="41" spans="1:12" x14ac:dyDescent="0.25">
      <c r="A41" s="282"/>
      <c r="B41" s="284"/>
      <c r="C41" s="284"/>
      <c r="D41" s="286"/>
      <c r="E41" s="288"/>
      <c r="F41" s="258"/>
      <c r="G41" s="276"/>
      <c r="H41" s="249"/>
      <c r="I41" s="258"/>
      <c r="J41" s="10"/>
      <c r="K41" s="10"/>
      <c r="L41" s="10"/>
    </row>
    <row r="42" spans="1:12" x14ac:dyDescent="0.25">
      <c r="A42" s="281">
        <v>18</v>
      </c>
      <c r="B42" s="283"/>
      <c r="C42" s="283"/>
      <c r="D42" s="285"/>
      <c r="E42" s="287"/>
      <c r="F42" s="258"/>
      <c r="G42" s="276"/>
      <c r="H42" s="248"/>
      <c r="I42" s="258"/>
      <c r="J42" s="10"/>
      <c r="K42" s="10"/>
      <c r="L42" s="10"/>
    </row>
    <row r="43" spans="1:12" x14ac:dyDescent="0.25">
      <c r="A43" s="282"/>
      <c r="B43" s="284"/>
      <c r="C43" s="284"/>
      <c r="D43" s="286"/>
      <c r="E43" s="288"/>
      <c r="F43" s="258"/>
      <c r="G43" s="276"/>
      <c r="H43" s="249"/>
      <c r="I43" s="258"/>
      <c r="J43" s="10"/>
      <c r="K43" s="10"/>
      <c r="L43" s="10"/>
    </row>
    <row r="44" spans="1:12" x14ac:dyDescent="0.25">
      <c r="A44" s="281">
        <v>19</v>
      </c>
      <c r="B44" s="283"/>
      <c r="C44" s="283"/>
      <c r="D44" s="285"/>
      <c r="E44" s="287"/>
      <c r="F44" s="258"/>
      <c r="G44" s="276"/>
      <c r="H44" s="248"/>
      <c r="I44" s="258"/>
      <c r="J44" s="10"/>
      <c r="K44" s="10"/>
      <c r="L44" s="10"/>
    </row>
    <row r="45" spans="1:12" x14ac:dyDescent="0.25">
      <c r="A45" s="282"/>
      <c r="B45" s="284"/>
      <c r="C45" s="284"/>
      <c r="D45" s="286"/>
      <c r="E45" s="288"/>
      <c r="F45" s="258"/>
      <c r="G45" s="276"/>
      <c r="H45" s="249"/>
      <c r="I45" s="258"/>
      <c r="J45" s="10"/>
      <c r="K45" s="10"/>
      <c r="L45" s="10"/>
    </row>
    <row r="46" spans="1:12" x14ac:dyDescent="0.25">
      <c r="A46" s="281">
        <v>20</v>
      </c>
      <c r="B46" s="283"/>
      <c r="C46" s="283"/>
      <c r="D46" s="285"/>
      <c r="E46" s="287"/>
      <c r="F46" s="258"/>
      <c r="G46" s="276"/>
      <c r="H46" s="248"/>
      <c r="I46" s="258"/>
      <c r="J46" s="10"/>
      <c r="K46" s="10"/>
    </row>
    <row r="47" spans="1:12" x14ac:dyDescent="0.25">
      <c r="A47" s="282"/>
      <c r="B47" s="284"/>
      <c r="C47" s="284"/>
      <c r="D47" s="286"/>
      <c r="E47" s="288"/>
      <c r="F47" s="258"/>
      <c r="G47" s="276"/>
      <c r="H47" s="249"/>
      <c r="I47" s="258"/>
      <c r="J47" s="10"/>
      <c r="K47" s="10"/>
      <c r="L47" s="10"/>
    </row>
    <row r="48" spans="1:12" x14ac:dyDescent="0.25">
      <c r="A48" s="281">
        <v>21</v>
      </c>
      <c r="B48" s="283"/>
      <c r="C48" s="283"/>
      <c r="D48" s="285"/>
      <c r="E48" s="287"/>
      <c r="F48" s="258"/>
      <c r="G48" s="276"/>
      <c r="H48" s="248"/>
      <c r="I48" s="258"/>
      <c r="J48" s="10"/>
      <c r="K48" s="10"/>
      <c r="L48" s="10"/>
    </row>
    <row r="49" spans="1:12" x14ac:dyDescent="0.25">
      <c r="A49" s="282"/>
      <c r="B49" s="284"/>
      <c r="C49" s="284"/>
      <c r="D49" s="286"/>
      <c r="E49" s="288"/>
      <c r="F49" s="258"/>
      <c r="G49" s="276"/>
      <c r="H49" s="249"/>
      <c r="I49" s="258"/>
      <c r="J49" s="10"/>
      <c r="K49" s="10"/>
      <c r="L49" s="10"/>
    </row>
    <row r="50" spans="1:12" x14ac:dyDescent="0.25">
      <c r="A50" s="281">
        <v>22</v>
      </c>
      <c r="B50" s="283"/>
      <c r="C50" s="283"/>
      <c r="D50" s="285"/>
      <c r="E50" s="287"/>
      <c r="F50" s="258"/>
      <c r="G50" s="276"/>
      <c r="H50" s="248"/>
      <c r="I50" s="149"/>
      <c r="J50" s="10"/>
      <c r="K50" s="10"/>
      <c r="L50" s="10"/>
    </row>
    <row r="51" spans="1:12" x14ac:dyDescent="0.25">
      <c r="A51" s="282"/>
      <c r="B51" s="284"/>
      <c r="C51" s="284"/>
      <c r="D51" s="286"/>
      <c r="E51" s="288"/>
      <c r="F51" s="258"/>
      <c r="G51" s="276"/>
      <c r="H51" s="249"/>
      <c r="I51" s="149"/>
      <c r="J51" s="10"/>
      <c r="K51" s="10"/>
      <c r="L51" s="10"/>
    </row>
    <row r="52" spans="1:12" x14ac:dyDescent="0.25">
      <c r="A52" s="281">
        <v>23</v>
      </c>
      <c r="B52" s="283"/>
      <c r="C52" s="283"/>
      <c r="D52" s="285"/>
      <c r="E52" s="287"/>
      <c r="F52" s="258"/>
      <c r="G52" s="276"/>
      <c r="H52" s="248"/>
      <c r="I52" s="149"/>
      <c r="J52" s="10"/>
      <c r="K52" s="10"/>
      <c r="L52" s="10"/>
    </row>
    <row r="53" spans="1:12" x14ac:dyDescent="0.25">
      <c r="A53" s="282"/>
      <c r="B53" s="284"/>
      <c r="C53" s="284"/>
      <c r="D53" s="286"/>
      <c r="E53" s="288"/>
      <c r="F53" s="258"/>
      <c r="G53" s="276"/>
      <c r="H53" s="249"/>
      <c r="I53" s="149"/>
      <c r="J53" s="10"/>
      <c r="K53" s="10"/>
      <c r="L53" s="10"/>
    </row>
    <row r="54" spans="1:12" x14ac:dyDescent="0.25">
      <c r="A54" s="281">
        <v>24</v>
      </c>
      <c r="B54" s="283"/>
      <c r="C54" s="283"/>
      <c r="D54" s="285"/>
      <c r="E54" s="287"/>
      <c r="F54" s="258"/>
      <c r="G54" s="276"/>
      <c r="H54" s="248"/>
      <c r="I54" s="149"/>
      <c r="J54" s="10"/>
      <c r="K54" s="10"/>
      <c r="L54" s="10"/>
    </row>
    <row r="55" spans="1:12" x14ac:dyDescent="0.25">
      <c r="A55" s="282"/>
      <c r="B55" s="284"/>
      <c r="C55" s="284"/>
      <c r="D55" s="286"/>
      <c r="E55" s="288"/>
      <c r="F55" s="258"/>
      <c r="G55" s="276"/>
      <c r="H55" s="249"/>
      <c r="I55" s="149"/>
      <c r="J55" s="10"/>
      <c r="K55" s="10"/>
      <c r="L55" s="10"/>
    </row>
    <row r="56" spans="1:12" x14ac:dyDescent="0.25">
      <c r="A56" s="281">
        <v>25</v>
      </c>
      <c r="B56" s="283"/>
      <c r="C56" s="283"/>
      <c r="D56" s="285"/>
      <c r="E56" s="287"/>
      <c r="F56" s="258"/>
      <c r="G56" s="276"/>
      <c r="H56" s="248"/>
      <c r="I56" s="149"/>
      <c r="J56" s="10"/>
      <c r="K56" s="10"/>
      <c r="L56" s="10"/>
    </row>
    <row r="57" spans="1:12" x14ac:dyDescent="0.25">
      <c r="A57" s="282"/>
      <c r="B57" s="284"/>
      <c r="C57" s="284"/>
      <c r="D57" s="286"/>
      <c r="E57" s="288"/>
      <c r="F57" s="258"/>
      <c r="G57" s="276"/>
      <c r="H57" s="249"/>
      <c r="I57" s="149"/>
      <c r="J57" s="10"/>
      <c r="K57" s="10"/>
      <c r="L57" s="10"/>
    </row>
    <row r="58" spans="1:12" x14ac:dyDescent="0.25">
      <c r="A58" s="134"/>
      <c r="B58" s="135"/>
      <c r="C58" s="135"/>
      <c r="D58" s="136"/>
      <c r="E58" s="137"/>
      <c r="F58" s="137"/>
      <c r="G58" s="138"/>
      <c r="H58" s="27">
        <f>SUM(H8:H57)</f>
        <v>17394.93</v>
      </c>
      <c r="I58" s="1"/>
      <c r="J58" s="1"/>
      <c r="K58" s="1"/>
      <c r="L58" s="1"/>
    </row>
    <row r="59" spans="1:12" x14ac:dyDescent="0.25">
      <c r="A59" s="262" t="s">
        <v>44</v>
      </c>
      <c r="B59" s="262"/>
      <c r="C59" s="262"/>
      <c r="D59" s="262"/>
      <c r="E59" s="262"/>
      <c r="F59" s="262"/>
      <c r="G59" s="262"/>
      <c r="H59" s="262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28" t="s">
        <v>11</v>
      </c>
      <c r="I60" s="1"/>
      <c r="J60" s="1"/>
      <c r="K60" s="1"/>
      <c r="L60" s="1"/>
    </row>
    <row r="61" spans="1:12" ht="45" x14ac:dyDescent="0.25">
      <c r="A61" s="82">
        <v>1</v>
      </c>
      <c r="B61" s="139" t="s">
        <v>472</v>
      </c>
      <c r="C61" s="139" t="s">
        <v>219</v>
      </c>
      <c r="D61" s="140" t="s">
        <v>337</v>
      </c>
      <c r="E61" s="141">
        <v>44001</v>
      </c>
      <c r="F61" s="116">
        <v>16</v>
      </c>
      <c r="G61" s="112" t="s">
        <v>473</v>
      </c>
      <c r="H61" s="53">
        <v>1283.56</v>
      </c>
      <c r="I61" s="37"/>
      <c r="J61" s="1"/>
      <c r="K61" s="1"/>
      <c r="L61" s="1"/>
    </row>
    <row r="62" spans="1:12" ht="45" x14ac:dyDescent="0.25">
      <c r="A62" s="82">
        <v>2</v>
      </c>
      <c r="B62" s="139" t="s">
        <v>472</v>
      </c>
      <c r="C62" s="139" t="s">
        <v>219</v>
      </c>
      <c r="D62" s="140" t="s">
        <v>337</v>
      </c>
      <c r="E62" s="141">
        <v>44004</v>
      </c>
      <c r="F62" s="116">
        <v>16</v>
      </c>
      <c r="G62" s="112" t="s">
        <v>473</v>
      </c>
      <c r="H62" s="53">
        <v>1283.56</v>
      </c>
      <c r="I62" s="1"/>
      <c r="J62" s="1"/>
      <c r="K62" s="1"/>
      <c r="L62" s="1"/>
    </row>
    <row r="63" spans="1:12" ht="45" x14ac:dyDescent="0.25">
      <c r="A63" s="82">
        <v>3</v>
      </c>
      <c r="B63" s="139" t="s">
        <v>472</v>
      </c>
      <c r="C63" s="139" t="s">
        <v>219</v>
      </c>
      <c r="D63" s="140" t="s">
        <v>337</v>
      </c>
      <c r="E63" s="141">
        <v>44006</v>
      </c>
      <c r="F63" s="116">
        <v>16</v>
      </c>
      <c r="G63" s="112" t="s">
        <v>473</v>
      </c>
      <c r="H63" s="145">
        <v>1283.56</v>
      </c>
      <c r="I63" s="1"/>
      <c r="J63" s="1"/>
      <c r="K63" s="1"/>
      <c r="L63" s="1"/>
    </row>
    <row r="64" spans="1:12" ht="45" x14ac:dyDescent="0.25">
      <c r="A64" s="82">
        <v>4</v>
      </c>
      <c r="B64" s="139" t="s">
        <v>472</v>
      </c>
      <c r="C64" s="139" t="s">
        <v>219</v>
      </c>
      <c r="D64" s="140" t="s">
        <v>337</v>
      </c>
      <c r="E64" s="141">
        <v>44007</v>
      </c>
      <c r="F64" s="116">
        <v>16</v>
      </c>
      <c r="G64" s="112" t="s">
        <v>581</v>
      </c>
      <c r="H64" s="145">
        <v>2246.23</v>
      </c>
      <c r="I64" s="1"/>
      <c r="J64" s="1"/>
      <c r="K64" s="1"/>
      <c r="L64" s="1"/>
    </row>
    <row r="65" spans="1:12" ht="45" x14ac:dyDescent="0.25">
      <c r="A65" s="82">
        <v>5</v>
      </c>
      <c r="B65" s="139" t="s">
        <v>472</v>
      </c>
      <c r="C65" s="139" t="s">
        <v>219</v>
      </c>
      <c r="D65" s="140" t="s">
        <v>337</v>
      </c>
      <c r="E65" s="141">
        <v>44008</v>
      </c>
      <c r="F65" s="116">
        <v>16</v>
      </c>
      <c r="G65" s="112" t="s">
        <v>581</v>
      </c>
      <c r="H65" s="145">
        <v>2246.23</v>
      </c>
      <c r="I65" s="1"/>
      <c r="J65" s="1"/>
      <c r="K65" s="1"/>
      <c r="L65" s="1"/>
    </row>
    <row r="66" spans="1:12" ht="45" x14ac:dyDescent="0.25">
      <c r="A66" s="82">
        <v>6</v>
      </c>
      <c r="B66" s="139" t="s">
        <v>472</v>
      </c>
      <c r="C66" s="139" t="s">
        <v>219</v>
      </c>
      <c r="D66" s="140" t="s">
        <v>337</v>
      </c>
      <c r="E66" s="141">
        <v>44011</v>
      </c>
      <c r="F66" s="116">
        <v>16</v>
      </c>
      <c r="G66" s="112" t="s">
        <v>623</v>
      </c>
      <c r="H66" s="145">
        <v>2567.12</v>
      </c>
      <c r="I66" s="1"/>
      <c r="J66" s="1"/>
      <c r="K66" s="1"/>
      <c r="L66" s="1"/>
    </row>
    <row r="67" spans="1:12" ht="15.75" thickBot="1" x14ac:dyDescent="0.3">
      <c r="A67" s="41"/>
      <c r="B67" s="43"/>
      <c r="C67" s="43"/>
      <c r="D67" s="44"/>
      <c r="E67" s="45"/>
      <c r="F67" s="45"/>
      <c r="G67" s="46"/>
      <c r="H67" s="47">
        <f>SUM(H61:H66)</f>
        <v>10910.259999999998</v>
      </c>
      <c r="I67" s="1"/>
      <c r="J67" s="1"/>
      <c r="K67" s="1"/>
      <c r="L67" s="1"/>
    </row>
    <row r="68" spans="1:12" ht="15.75" thickBot="1" x14ac:dyDescent="0.3">
      <c r="A68" s="3"/>
      <c r="B68" s="1"/>
      <c r="C68" s="1"/>
      <c r="D68" s="5"/>
      <c r="E68" s="10"/>
      <c r="F68" s="10"/>
      <c r="G68" s="48" t="s">
        <v>45</v>
      </c>
      <c r="H68" s="49">
        <f>SUM(H67,H58)</f>
        <v>28305.19</v>
      </c>
      <c r="I68" s="1"/>
      <c r="J68" s="1"/>
      <c r="K68" s="1"/>
      <c r="L68" s="1"/>
    </row>
    <row r="69" spans="1:12" x14ac:dyDescent="0.25">
      <c r="A69" s="3"/>
      <c r="B69" s="1"/>
      <c r="C69" s="1"/>
      <c r="D69" s="5"/>
      <c r="E69" s="10"/>
      <c r="F69" s="10"/>
      <c r="G69" s="48"/>
      <c r="H69" s="50"/>
      <c r="I69" s="1"/>
      <c r="K69" s="1"/>
      <c r="L69" s="1"/>
    </row>
    <row r="70" spans="1:12" x14ac:dyDescent="0.25">
      <c r="A70" s="3"/>
      <c r="B70" s="1"/>
      <c r="C70" s="1"/>
      <c r="D70" s="5"/>
      <c r="E70" s="10"/>
      <c r="F70" s="10"/>
      <c r="G70" s="11"/>
      <c r="H70" s="7"/>
      <c r="I70" s="1"/>
      <c r="K70" s="1"/>
      <c r="L70" s="1"/>
    </row>
    <row r="71" spans="1:12" ht="18.75" x14ac:dyDescent="0.25">
      <c r="A71" s="233" t="s">
        <v>0</v>
      </c>
      <c r="B71" s="233"/>
      <c r="C71" s="233"/>
      <c r="D71" s="233"/>
      <c r="E71" s="233"/>
      <c r="F71" s="233"/>
      <c r="G71" s="233"/>
      <c r="H71" s="233"/>
      <c r="I71" s="1"/>
      <c r="K71" s="1"/>
      <c r="L71" s="1"/>
    </row>
    <row r="72" spans="1:12" x14ac:dyDescent="0.25">
      <c r="A72" s="3"/>
      <c r="B72" s="1"/>
      <c r="C72" s="1"/>
      <c r="D72" s="5"/>
      <c r="E72" s="1"/>
      <c r="F72" s="1"/>
      <c r="G72" s="6"/>
      <c r="H72" s="7"/>
      <c r="I72" s="1"/>
      <c r="K72" s="1"/>
      <c r="L72" s="1"/>
    </row>
    <row r="73" spans="1:12" x14ac:dyDescent="0.25">
      <c r="A73" s="3"/>
      <c r="B73" s="1"/>
      <c r="C73" s="1"/>
      <c r="D73" s="5"/>
      <c r="E73" s="234" t="s">
        <v>1</v>
      </c>
      <c r="F73" s="234"/>
      <c r="G73" s="8">
        <f>G3</f>
        <v>44011</v>
      </c>
      <c r="H73" s="7"/>
      <c r="I73" s="1"/>
      <c r="K73" s="1"/>
      <c r="L73" s="1"/>
    </row>
    <row r="74" spans="1:12" x14ac:dyDescent="0.25">
      <c r="A74" s="3"/>
      <c r="B74" s="1"/>
      <c r="C74" s="1"/>
      <c r="D74" s="5"/>
      <c r="E74" s="292" t="s">
        <v>2</v>
      </c>
      <c r="F74" s="292"/>
      <c r="G74" s="9" t="str">
        <f>G4</f>
        <v>38111R</v>
      </c>
      <c r="H74" s="7"/>
      <c r="I74" s="1"/>
      <c r="K74" s="1"/>
      <c r="L74" s="1"/>
    </row>
    <row r="75" spans="1:12" x14ac:dyDescent="0.25">
      <c r="A75" s="3"/>
      <c r="B75" s="1"/>
      <c r="C75" s="1"/>
      <c r="D75" s="5"/>
      <c r="E75" s="10"/>
      <c r="F75" s="10"/>
      <c r="G75" s="11"/>
      <c r="H75" s="133" t="s">
        <v>46</v>
      </c>
      <c r="I75" s="133"/>
      <c r="K75" s="1"/>
      <c r="L75" s="1"/>
    </row>
    <row r="76" spans="1:12" x14ac:dyDescent="0.25">
      <c r="A76" s="13"/>
      <c r="B76" s="236" t="s">
        <v>47</v>
      </c>
      <c r="C76" s="236"/>
      <c r="D76" s="236"/>
      <c r="E76" s="236"/>
      <c r="F76" s="236"/>
      <c r="G76" s="236"/>
      <c r="H76" s="236"/>
      <c r="I76" s="1"/>
      <c r="J76" s="1"/>
      <c r="K76" s="1"/>
      <c r="L76" s="1"/>
    </row>
    <row r="77" spans="1:12" ht="29.25" x14ac:dyDescent="0.25">
      <c r="A77" s="13"/>
      <c r="B77" s="14" t="s">
        <v>5</v>
      </c>
      <c r="C77" s="14" t="s">
        <v>6</v>
      </c>
      <c r="D77" s="15" t="s">
        <v>7</v>
      </c>
      <c r="E77" s="16" t="s">
        <v>8</v>
      </c>
      <c r="F77" s="14" t="s">
        <v>9</v>
      </c>
      <c r="G77" s="16" t="s">
        <v>10</v>
      </c>
      <c r="H77" s="17" t="s">
        <v>11</v>
      </c>
      <c r="I77" s="18"/>
      <c r="J77" s="10"/>
      <c r="K77" s="10"/>
      <c r="L77" s="10"/>
    </row>
    <row r="78" spans="1:12" x14ac:dyDescent="0.25">
      <c r="A78" s="281">
        <v>1</v>
      </c>
      <c r="B78" s="283"/>
      <c r="C78" s="283"/>
      <c r="D78" s="285"/>
      <c r="E78" s="287"/>
      <c r="F78" s="258"/>
      <c r="G78" s="276"/>
      <c r="H78" s="293"/>
      <c r="I78" s="253"/>
      <c r="J78" s="264"/>
      <c r="K78" s="10"/>
      <c r="L78" s="10"/>
    </row>
    <row r="79" spans="1:12" x14ac:dyDescent="0.25">
      <c r="A79" s="282"/>
      <c r="B79" s="284"/>
      <c r="C79" s="284"/>
      <c r="D79" s="286"/>
      <c r="E79" s="288"/>
      <c r="F79" s="258"/>
      <c r="G79" s="276"/>
      <c r="H79" s="294"/>
      <c r="I79" s="249"/>
      <c r="J79" s="264"/>
      <c r="K79" s="10"/>
      <c r="L79" s="10"/>
    </row>
    <row r="80" spans="1:12" x14ac:dyDescent="0.25">
      <c r="A80" s="281">
        <v>2</v>
      </c>
      <c r="B80" s="283"/>
      <c r="C80" s="283"/>
      <c r="D80" s="285"/>
      <c r="E80" s="287"/>
      <c r="F80" s="258"/>
      <c r="G80" s="276"/>
      <c r="H80" s="295"/>
      <c r="I80" s="253"/>
      <c r="J80" s="291"/>
      <c r="K80" s="10"/>
      <c r="L80" s="10"/>
    </row>
    <row r="81" spans="1:12" x14ac:dyDescent="0.25">
      <c r="A81" s="282"/>
      <c r="B81" s="284"/>
      <c r="C81" s="284"/>
      <c r="D81" s="286"/>
      <c r="E81" s="288"/>
      <c r="F81" s="258"/>
      <c r="G81" s="276"/>
      <c r="H81" s="296"/>
      <c r="I81" s="249"/>
      <c r="J81" s="291"/>
      <c r="K81" s="10"/>
      <c r="L81" s="10"/>
    </row>
    <row r="82" spans="1:12" x14ac:dyDescent="0.25">
      <c r="A82" s="281">
        <v>3</v>
      </c>
      <c r="B82" s="283"/>
      <c r="C82" s="283"/>
      <c r="D82" s="285"/>
      <c r="E82" s="287"/>
      <c r="F82" s="258"/>
      <c r="G82" s="276"/>
      <c r="H82" s="295"/>
      <c r="I82" s="253"/>
      <c r="J82" s="10"/>
      <c r="K82" s="10"/>
      <c r="L82" s="10"/>
    </row>
    <row r="83" spans="1:12" x14ac:dyDescent="0.25">
      <c r="A83" s="282"/>
      <c r="B83" s="284"/>
      <c r="C83" s="284"/>
      <c r="D83" s="286"/>
      <c r="E83" s="288"/>
      <c r="F83" s="258"/>
      <c r="G83" s="276"/>
      <c r="H83" s="296"/>
      <c r="I83" s="249"/>
      <c r="J83" s="10"/>
      <c r="K83" s="10"/>
      <c r="L83" s="10"/>
    </row>
    <row r="84" spans="1:12" ht="15" customHeight="1" x14ac:dyDescent="0.25">
      <c r="A84" s="281">
        <v>4</v>
      </c>
      <c r="B84" s="283"/>
      <c r="C84" s="283"/>
      <c r="D84" s="285"/>
      <c r="E84" s="287"/>
      <c r="F84" s="258"/>
      <c r="G84" s="276"/>
      <c r="H84" s="295"/>
      <c r="I84" s="253"/>
      <c r="J84" s="264"/>
      <c r="K84" s="10"/>
      <c r="L84" s="10"/>
    </row>
    <row r="85" spans="1:12" x14ac:dyDescent="0.25">
      <c r="A85" s="282"/>
      <c r="B85" s="284"/>
      <c r="C85" s="284"/>
      <c r="D85" s="286"/>
      <c r="E85" s="288"/>
      <c r="F85" s="258"/>
      <c r="G85" s="276"/>
      <c r="H85" s="296"/>
      <c r="I85" s="249"/>
      <c r="J85" s="264"/>
      <c r="K85" s="10"/>
      <c r="L85" s="10"/>
    </row>
    <row r="86" spans="1:12" x14ac:dyDescent="0.25">
      <c r="A86" s="281">
        <v>5</v>
      </c>
      <c r="B86" s="283"/>
      <c r="C86" s="283"/>
      <c r="D86" s="285"/>
      <c r="E86" s="287"/>
      <c r="F86" s="258"/>
      <c r="G86" s="276"/>
      <c r="H86" s="295"/>
      <c r="I86" s="253"/>
      <c r="K86" s="10"/>
      <c r="L86" s="10"/>
    </row>
    <row r="87" spans="1:12" x14ac:dyDescent="0.25">
      <c r="A87" s="282"/>
      <c r="B87" s="284"/>
      <c r="C87" s="284"/>
      <c r="D87" s="286"/>
      <c r="E87" s="288"/>
      <c r="F87" s="258"/>
      <c r="G87" s="276"/>
      <c r="H87" s="296"/>
      <c r="I87" s="249"/>
      <c r="K87" s="10"/>
      <c r="L87" s="10"/>
    </row>
    <row r="88" spans="1:12" x14ac:dyDescent="0.25">
      <c r="A88" s="281">
        <v>6</v>
      </c>
      <c r="B88" s="283"/>
      <c r="C88" s="283"/>
      <c r="D88" s="285"/>
      <c r="E88" s="287"/>
      <c r="F88" s="258"/>
      <c r="G88" s="276"/>
      <c r="H88" s="295"/>
      <c r="I88" s="253"/>
      <c r="J88" s="10"/>
      <c r="K88" s="10"/>
      <c r="L88" s="10"/>
    </row>
    <row r="89" spans="1:12" x14ac:dyDescent="0.25">
      <c r="A89" s="282"/>
      <c r="B89" s="284"/>
      <c r="C89" s="284"/>
      <c r="D89" s="286"/>
      <c r="E89" s="288"/>
      <c r="F89" s="258"/>
      <c r="G89" s="276"/>
      <c r="H89" s="296"/>
      <c r="I89" s="249"/>
      <c r="J89" s="10"/>
      <c r="K89" s="10"/>
      <c r="L89" s="10"/>
    </row>
    <row r="90" spans="1:12" x14ac:dyDescent="0.25">
      <c r="A90" s="281">
        <v>7</v>
      </c>
      <c r="B90" s="283"/>
      <c r="C90" s="283"/>
      <c r="D90" s="285"/>
      <c r="E90" s="287"/>
      <c r="F90" s="258"/>
      <c r="G90" s="276"/>
      <c r="H90" s="295"/>
      <c r="I90" s="253"/>
      <c r="J90" s="10"/>
      <c r="K90" s="10"/>
      <c r="L90" s="10"/>
    </row>
    <row r="91" spans="1:12" x14ac:dyDescent="0.25">
      <c r="A91" s="282"/>
      <c r="B91" s="284"/>
      <c r="C91" s="284"/>
      <c r="D91" s="286"/>
      <c r="E91" s="288"/>
      <c r="F91" s="258"/>
      <c r="G91" s="276"/>
      <c r="H91" s="296"/>
      <c r="I91" s="249"/>
      <c r="J91" s="10"/>
      <c r="K91" s="10"/>
      <c r="L91" s="10"/>
    </row>
    <row r="92" spans="1:12" hidden="1" x14ac:dyDescent="0.25">
      <c r="A92" s="281">
        <v>8</v>
      </c>
      <c r="B92" s="283"/>
      <c r="C92" s="283"/>
      <c r="D92" s="285"/>
      <c r="E92" s="287"/>
      <c r="F92" s="258"/>
      <c r="G92" s="276"/>
      <c r="H92" s="297">
        <v>0</v>
      </c>
      <c r="I92" s="253"/>
      <c r="J92" s="10"/>
      <c r="K92" s="10"/>
      <c r="L92" s="10"/>
    </row>
    <row r="93" spans="1:12" hidden="1" x14ac:dyDescent="0.25">
      <c r="A93" s="282"/>
      <c r="B93" s="284"/>
      <c r="C93" s="284"/>
      <c r="D93" s="286"/>
      <c r="E93" s="288"/>
      <c r="F93" s="258"/>
      <c r="G93" s="276"/>
      <c r="H93" s="297"/>
      <c r="I93" s="249"/>
      <c r="J93" s="10"/>
      <c r="K93" s="10"/>
      <c r="L93" s="10"/>
    </row>
    <row r="94" spans="1:12" hidden="1" x14ac:dyDescent="0.25">
      <c r="A94" s="281">
        <v>9</v>
      </c>
      <c r="B94" s="283"/>
      <c r="C94" s="283"/>
      <c r="D94" s="285"/>
      <c r="E94" s="287"/>
      <c r="F94" s="258"/>
      <c r="G94" s="276"/>
      <c r="H94" s="297">
        <v>0</v>
      </c>
      <c r="I94" s="258"/>
      <c r="J94" s="10"/>
      <c r="K94" s="10"/>
      <c r="L94" s="10"/>
    </row>
    <row r="95" spans="1:12" hidden="1" x14ac:dyDescent="0.25">
      <c r="A95" s="282"/>
      <c r="B95" s="284"/>
      <c r="C95" s="284"/>
      <c r="D95" s="286"/>
      <c r="E95" s="288"/>
      <c r="F95" s="258"/>
      <c r="G95" s="276"/>
      <c r="H95" s="297"/>
      <c r="I95" s="258"/>
      <c r="J95" s="10"/>
      <c r="K95" s="10"/>
      <c r="L95" s="10"/>
    </row>
    <row r="96" spans="1:12" hidden="1" x14ac:dyDescent="0.25">
      <c r="A96" s="281">
        <v>10</v>
      </c>
      <c r="B96" s="283"/>
      <c r="C96" s="283"/>
      <c r="D96" s="285"/>
      <c r="E96" s="287"/>
      <c r="F96" s="258"/>
      <c r="G96" s="276"/>
      <c r="H96" s="277">
        <v>0</v>
      </c>
      <c r="I96" s="258"/>
      <c r="J96" s="10"/>
      <c r="K96" s="10"/>
      <c r="L96" s="10"/>
    </row>
    <row r="97" spans="1:12" hidden="1" x14ac:dyDescent="0.25">
      <c r="A97" s="282"/>
      <c r="B97" s="284"/>
      <c r="C97" s="284"/>
      <c r="D97" s="286"/>
      <c r="E97" s="288"/>
      <c r="F97" s="258"/>
      <c r="G97" s="276"/>
      <c r="H97" s="277"/>
      <c r="I97" s="258"/>
      <c r="J97" s="10"/>
      <c r="K97" s="10"/>
      <c r="L97" s="10"/>
    </row>
    <row r="98" spans="1:12" hidden="1" x14ac:dyDescent="0.25">
      <c r="A98" s="281">
        <v>11</v>
      </c>
      <c r="B98" s="283"/>
      <c r="C98" s="283"/>
      <c r="D98" s="285"/>
      <c r="E98" s="287"/>
      <c r="F98" s="258"/>
      <c r="G98" s="276"/>
      <c r="H98" s="277">
        <v>0</v>
      </c>
      <c r="I98" s="258"/>
      <c r="J98" s="10"/>
      <c r="K98" s="10"/>
      <c r="L98" s="10"/>
    </row>
    <row r="99" spans="1:12" hidden="1" x14ac:dyDescent="0.25">
      <c r="A99" s="282"/>
      <c r="B99" s="284"/>
      <c r="C99" s="284"/>
      <c r="D99" s="286"/>
      <c r="E99" s="288"/>
      <c r="F99" s="258"/>
      <c r="G99" s="276"/>
      <c r="H99" s="277"/>
      <c r="I99" s="258"/>
      <c r="J99" s="10"/>
      <c r="K99" s="10"/>
      <c r="L99" s="10"/>
    </row>
    <row r="100" spans="1:12" hidden="1" x14ac:dyDescent="0.25">
      <c r="A100" s="281">
        <v>12</v>
      </c>
      <c r="B100" s="283"/>
      <c r="C100" s="283"/>
      <c r="D100" s="285"/>
      <c r="E100" s="287"/>
      <c r="F100" s="258"/>
      <c r="G100" s="276"/>
      <c r="H100" s="277">
        <v>0</v>
      </c>
      <c r="I100" s="258"/>
      <c r="J100" s="10"/>
      <c r="K100" s="10"/>
      <c r="L100" s="10"/>
    </row>
    <row r="101" spans="1:12" hidden="1" x14ac:dyDescent="0.25">
      <c r="A101" s="282"/>
      <c r="B101" s="284"/>
      <c r="C101" s="284"/>
      <c r="D101" s="286"/>
      <c r="E101" s="288"/>
      <c r="F101" s="258"/>
      <c r="G101" s="276"/>
      <c r="H101" s="277"/>
      <c r="I101" s="258"/>
      <c r="J101" s="10"/>
      <c r="K101" s="10"/>
      <c r="L101" s="10"/>
    </row>
    <row r="102" spans="1:12" hidden="1" x14ac:dyDescent="0.25">
      <c r="A102" s="281">
        <v>13</v>
      </c>
      <c r="B102" s="283"/>
      <c r="C102" s="283"/>
      <c r="D102" s="285"/>
      <c r="E102" s="287"/>
      <c r="F102" s="258"/>
      <c r="G102" s="276"/>
      <c r="H102" s="277">
        <v>0</v>
      </c>
      <c r="I102" s="258"/>
      <c r="J102" s="10"/>
      <c r="K102" s="10"/>
      <c r="L102" s="10"/>
    </row>
    <row r="103" spans="1:12" hidden="1" x14ac:dyDescent="0.25">
      <c r="A103" s="282"/>
      <c r="B103" s="284"/>
      <c r="C103" s="284"/>
      <c r="D103" s="286"/>
      <c r="E103" s="288"/>
      <c r="F103" s="258"/>
      <c r="G103" s="276"/>
      <c r="H103" s="277"/>
      <c r="I103" s="258"/>
      <c r="J103" s="10"/>
      <c r="K103" s="10"/>
      <c r="L103" s="10"/>
    </row>
    <row r="104" spans="1:12" hidden="1" x14ac:dyDescent="0.25">
      <c r="A104" s="281">
        <v>14</v>
      </c>
      <c r="B104" s="287"/>
      <c r="C104" s="283"/>
      <c r="D104" s="285"/>
      <c r="E104" s="287"/>
      <c r="F104" s="258"/>
      <c r="G104" s="276"/>
      <c r="H104" s="277">
        <v>0</v>
      </c>
      <c r="I104" s="258"/>
      <c r="J104" s="10"/>
      <c r="K104" s="1"/>
      <c r="L104" s="1"/>
    </row>
    <row r="105" spans="1:12" hidden="1" x14ac:dyDescent="0.25">
      <c r="A105" s="282"/>
      <c r="B105" s="288"/>
      <c r="C105" s="284"/>
      <c r="D105" s="286"/>
      <c r="E105" s="288"/>
      <c r="F105" s="258"/>
      <c r="G105" s="276"/>
      <c r="H105" s="277"/>
      <c r="I105" s="258"/>
      <c r="J105" s="10"/>
      <c r="K105" s="1"/>
      <c r="L105" s="1"/>
    </row>
    <row r="106" spans="1:12" hidden="1" x14ac:dyDescent="0.25">
      <c r="A106" s="281">
        <v>15</v>
      </c>
      <c r="B106" s="283"/>
      <c r="C106" s="283"/>
      <c r="D106" s="285"/>
      <c r="E106" s="287"/>
      <c r="F106" s="258"/>
      <c r="G106" s="276"/>
      <c r="H106" s="277">
        <v>0</v>
      </c>
      <c r="I106" s="258"/>
      <c r="J106" s="10"/>
      <c r="K106" s="1"/>
      <c r="L106" s="1"/>
    </row>
    <row r="107" spans="1:12" hidden="1" x14ac:dyDescent="0.25">
      <c r="A107" s="282"/>
      <c r="B107" s="284"/>
      <c r="C107" s="284"/>
      <c r="D107" s="286"/>
      <c r="E107" s="288"/>
      <c r="F107" s="258"/>
      <c r="G107" s="276"/>
      <c r="H107" s="277"/>
      <c r="I107" s="258"/>
      <c r="J107" s="10"/>
      <c r="K107" s="1"/>
      <c r="L107" s="1"/>
    </row>
    <row r="108" spans="1:12" hidden="1" x14ac:dyDescent="0.25">
      <c r="A108" s="281">
        <v>16</v>
      </c>
      <c r="B108" s="283"/>
      <c r="C108" s="283"/>
      <c r="D108" s="285"/>
      <c r="E108" s="287"/>
      <c r="F108" s="258"/>
      <c r="G108" s="276"/>
      <c r="H108" s="277">
        <v>0</v>
      </c>
      <c r="I108" s="258"/>
      <c r="J108" s="10"/>
      <c r="K108" s="10"/>
      <c r="L108" s="10"/>
    </row>
    <row r="109" spans="1:12" hidden="1" x14ac:dyDescent="0.25">
      <c r="A109" s="282"/>
      <c r="B109" s="284"/>
      <c r="C109" s="284"/>
      <c r="D109" s="286"/>
      <c r="E109" s="288"/>
      <c r="F109" s="258"/>
      <c r="G109" s="276"/>
      <c r="H109" s="277"/>
      <c r="I109" s="258"/>
      <c r="J109" s="10"/>
      <c r="K109" s="10"/>
      <c r="L109" s="10"/>
    </row>
    <row r="110" spans="1:12" hidden="1" x14ac:dyDescent="0.25">
      <c r="A110" s="281">
        <v>17</v>
      </c>
      <c r="B110" s="283"/>
      <c r="C110" s="283"/>
      <c r="D110" s="285"/>
      <c r="E110" s="287"/>
      <c r="F110" s="258"/>
      <c r="G110" s="276"/>
      <c r="H110" s="277">
        <v>0</v>
      </c>
      <c r="I110" s="258"/>
      <c r="J110" s="10"/>
      <c r="K110" s="10"/>
      <c r="L110" s="10"/>
    </row>
    <row r="111" spans="1:12" hidden="1" x14ac:dyDescent="0.25">
      <c r="A111" s="282"/>
      <c r="B111" s="284"/>
      <c r="C111" s="284"/>
      <c r="D111" s="286"/>
      <c r="E111" s="288"/>
      <c r="F111" s="258"/>
      <c r="G111" s="276"/>
      <c r="H111" s="277"/>
      <c r="I111" s="258"/>
      <c r="J111" s="10"/>
      <c r="K111" s="10"/>
      <c r="L111" s="10"/>
    </row>
    <row r="112" spans="1:12" hidden="1" x14ac:dyDescent="0.25">
      <c r="A112" s="281">
        <v>18</v>
      </c>
      <c r="B112" s="283"/>
      <c r="C112" s="283"/>
      <c r="D112" s="285"/>
      <c r="E112" s="287"/>
      <c r="F112" s="258"/>
      <c r="G112" s="276"/>
      <c r="H112" s="277">
        <v>0</v>
      </c>
      <c r="I112" s="258"/>
      <c r="J112" s="10"/>
      <c r="K112" s="10"/>
      <c r="L112" s="10"/>
    </row>
    <row r="113" spans="1:12" hidden="1" x14ac:dyDescent="0.25">
      <c r="A113" s="282"/>
      <c r="B113" s="284"/>
      <c r="C113" s="284"/>
      <c r="D113" s="286"/>
      <c r="E113" s="288"/>
      <c r="F113" s="258"/>
      <c r="G113" s="276"/>
      <c r="H113" s="277"/>
      <c r="I113" s="258"/>
      <c r="J113" s="10"/>
      <c r="K113" s="10"/>
      <c r="L113" s="10"/>
    </row>
    <row r="114" spans="1:12" hidden="1" x14ac:dyDescent="0.25">
      <c r="A114" s="281">
        <v>19</v>
      </c>
      <c r="B114" s="283"/>
      <c r="C114" s="283"/>
      <c r="D114" s="285"/>
      <c r="E114" s="287"/>
      <c r="F114" s="258"/>
      <c r="G114" s="276"/>
      <c r="H114" s="277">
        <v>0</v>
      </c>
      <c r="I114" s="258"/>
      <c r="J114" s="10"/>
      <c r="K114" s="10"/>
      <c r="L114" s="10"/>
    </row>
    <row r="115" spans="1:12" hidden="1" x14ac:dyDescent="0.25">
      <c r="A115" s="282"/>
      <c r="B115" s="284"/>
      <c r="C115" s="284"/>
      <c r="D115" s="286"/>
      <c r="E115" s="288"/>
      <c r="F115" s="258"/>
      <c r="G115" s="276"/>
      <c r="H115" s="277"/>
      <c r="I115" s="258"/>
      <c r="J115" s="10"/>
      <c r="K115" s="10"/>
      <c r="L115" s="10"/>
    </row>
    <row r="116" spans="1:12" hidden="1" x14ac:dyDescent="0.25">
      <c r="A116" s="281">
        <v>20</v>
      </c>
      <c r="B116" s="283"/>
      <c r="C116" s="283"/>
      <c r="D116" s="285"/>
      <c r="E116" s="287"/>
      <c r="F116" s="258"/>
      <c r="G116" s="276"/>
      <c r="H116" s="277">
        <v>0</v>
      </c>
      <c r="I116" s="258"/>
      <c r="J116" s="10"/>
      <c r="K116" s="10"/>
      <c r="L116" s="10"/>
    </row>
    <row r="117" spans="1:12" hidden="1" x14ac:dyDescent="0.25">
      <c r="A117" s="282"/>
      <c r="B117" s="284"/>
      <c r="C117" s="284"/>
      <c r="D117" s="286"/>
      <c r="E117" s="288"/>
      <c r="F117" s="258"/>
      <c r="G117" s="276"/>
      <c r="H117" s="277"/>
      <c r="I117" s="258"/>
      <c r="J117" s="10"/>
      <c r="K117" s="10"/>
      <c r="L117" s="10"/>
    </row>
    <row r="118" spans="1:12" hidden="1" x14ac:dyDescent="0.25">
      <c r="A118" s="281">
        <v>21</v>
      </c>
      <c r="B118" s="287"/>
      <c r="C118" s="283"/>
      <c r="D118" s="285"/>
      <c r="E118" s="287"/>
      <c r="F118" s="258"/>
      <c r="G118" s="276"/>
      <c r="H118" s="277">
        <v>0</v>
      </c>
      <c r="I118" s="258"/>
      <c r="J118" s="10"/>
      <c r="K118" s="10"/>
      <c r="L118" s="10"/>
    </row>
    <row r="119" spans="1:12" hidden="1" x14ac:dyDescent="0.25">
      <c r="A119" s="282"/>
      <c r="B119" s="284"/>
      <c r="C119" s="284"/>
      <c r="D119" s="286"/>
      <c r="E119" s="288"/>
      <c r="F119" s="258"/>
      <c r="G119" s="276"/>
      <c r="H119" s="277"/>
      <c r="I119" s="258"/>
      <c r="J119" s="10"/>
      <c r="K119" s="10"/>
      <c r="L119" s="10"/>
    </row>
    <row r="120" spans="1:12" hidden="1" x14ac:dyDescent="0.25">
      <c r="A120" s="281">
        <v>22</v>
      </c>
      <c r="B120" s="283"/>
      <c r="C120" s="283"/>
      <c r="D120" s="285"/>
      <c r="E120" s="287"/>
      <c r="F120" s="258"/>
      <c r="G120" s="276"/>
      <c r="H120" s="277">
        <v>0</v>
      </c>
      <c r="I120" s="258"/>
      <c r="J120" s="10"/>
      <c r="K120" s="10"/>
      <c r="L120" s="10"/>
    </row>
    <row r="121" spans="1:12" hidden="1" x14ac:dyDescent="0.25">
      <c r="A121" s="282"/>
      <c r="B121" s="284"/>
      <c r="C121" s="284"/>
      <c r="D121" s="286"/>
      <c r="E121" s="288"/>
      <c r="F121" s="258"/>
      <c r="G121" s="276"/>
      <c r="H121" s="277"/>
      <c r="I121" s="258"/>
      <c r="J121" s="10"/>
      <c r="K121" s="10"/>
      <c r="L121" s="10"/>
    </row>
    <row r="122" spans="1:12" hidden="1" x14ac:dyDescent="0.25">
      <c r="A122" s="281">
        <v>23</v>
      </c>
      <c r="B122" s="283"/>
      <c r="C122" s="283"/>
      <c r="D122" s="285"/>
      <c r="E122" s="287"/>
      <c r="F122" s="258"/>
      <c r="G122" s="276"/>
      <c r="H122" s="277">
        <v>0</v>
      </c>
      <c r="I122" s="258"/>
      <c r="J122" s="10"/>
      <c r="K122" s="10"/>
      <c r="L122" s="10"/>
    </row>
    <row r="123" spans="1:12" hidden="1" x14ac:dyDescent="0.25">
      <c r="A123" s="282"/>
      <c r="B123" s="284"/>
      <c r="C123" s="284"/>
      <c r="D123" s="286"/>
      <c r="E123" s="288"/>
      <c r="F123" s="258"/>
      <c r="G123" s="276"/>
      <c r="H123" s="277"/>
      <c r="I123" s="258"/>
      <c r="J123" s="10"/>
      <c r="K123" s="10"/>
      <c r="L123" s="10"/>
    </row>
    <row r="124" spans="1:12" hidden="1" x14ac:dyDescent="0.25">
      <c r="A124" s="281">
        <v>24</v>
      </c>
      <c r="B124" s="283"/>
      <c r="C124" s="283"/>
      <c r="D124" s="285"/>
      <c r="E124" s="287"/>
      <c r="F124" s="258"/>
      <c r="G124" s="276"/>
      <c r="H124" s="277">
        <v>0</v>
      </c>
      <c r="I124" s="258"/>
      <c r="J124" s="10"/>
      <c r="K124" s="10"/>
      <c r="L124" s="10"/>
    </row>
    <row r="125" spans="1:12" hidden="1" x14ac:dyDescent="0.25">
      <c r="A125" s="282"/>
      <c r="B125" s="284"/>
      <c r="C125" s="284"/>
      <c r="D125" s="286"/>
      <c r="E125" s="288"/>
      <c r="F125" s="258"/>
      <c r="G125" s="276"/>
      <c r="H125" s="277"/>
      <c r="I125" s="258"/>
      <c r="J125" s="10"/>
      <c r="K125" s="10"/>
      <c r="L125" s="10"/>
    </row>
    <row r="126" spans="1:12" hidden="1" x14ac:dyDescent="0.25">
      <c r="A126" s="281">
        <v>25</v>
      </c>
      <c r="B126" s="283"/>
      <c r="C126" s="283"/>
      <c r="D126" s="285"/>
      <c r="E126" s="287"/>
      <c r="F126" s="258"/>
      <c r="G126" s="276"/>
      <c r="H126" s="277">
        <v>0</v>
      </c>
      <c r="I126" s="1"/>
      <c r="J126" s="10"/>
      <c r="K126" s="1"/>
      <c r="L126" s="1"/>
    </row>
    <row r="127" spans="1:12" hidden="1" x14ac:dyDescent="0.25">
      <c r="A127" s="282"/>
      <c r="B127" s="284"/>
      <c r="C127" s="284"/>
      <c r="D127" s="286"/>
      <c r="E127" s="288"/>
      <c r="F127" s="258"/>
      <c r="G127" s="276"/>
      <c r="H127" s="277"/>
      <c r="I127" s="1"/>
      <c r="J127" s="10"/>
      <c r="K127" s="1"/>
      <c r="L127" s="1"/>
    </row>
    <row r="128" spans="1:12" x14ac:dyDescent="0.25">
      <c r="A128" s="134"/>
      <c r="B128" s="135"/>
      <c r="C128" s="135"/>
      <c r="D128" s="136"/>
      <c r="E128" s="137"/>
      <c r="F128" s="137"/>
      <c r="G128" s="138"/>
      <c r="H128" s="27">
        <f>SUM(H78:H127)</f>
        <v>0</v>
      </c>
      <c r="I128" s="1"/>
      <c r="J128" s="10"/>
      <c r="K128" s="1"/>
      <c r="L128" s="1"/>
    </row>
    <row r="129" spans="1:12" x14ac:dyDescent="0.25">
      <c r="A129" s="262" t="s">
        <v>44</v>
      </c>
      <c r="B129" s="262"/>
      <c r="C129" s="262"/>
      <c r="D129" s="262"/>
      <c r="E129" s="262"/>
      <c r="F129" s="262"/>
      <c r="G129" s="262"/>
      <c r="H129" s="262"/>
      <c r="I129" s="1"/>
      <c r="J129" s="1"/>
      <c r="K129" s="1"/>
      <c r="L129" s="1"/>
    </row>
    <row r="130" spans="1:12" ht="29.25" x14ac:dyDescent="0.25">
      <c r="A130" s="13"/>
      <c r="B130" s="14" t="s">
        <v>5</v>
      </c>
      <c r="C130" s="14" t="s">
        <v>6</v>
      </c>
      <c r="D130" s="15" t="s">
        <v>7</v>
      </c>
      <c r="E130" s="16" t="s">
        <v>8</v>
      </c>
      <c r="F130" s="14" t="s">
        <v>9</v>
      </c>
      <c r="G130" s="16" t="s">
        <v>10</v>
      </c>
      <c r="H130" s="28" t="s">
        <v>11</v>
      </c>
      <c r="I130" s="1"/>
      <c r="J130" s="1"/>
      <c r="K130" s="1"/>
      <c r="L130" s="1"/>
    </row>
    <row r="131" spans="1:12" ht="45" x14ac:dyDescent="0.25">
      <c r="A131" s="82">
        <v>1</v>
      </c>
      <c r="B131" s="139" t="s">
        <v>472</v>
      </c>
      <c r="C131" s="139" t="s">
        <v>219</v>
      </c>
      <c r="D131" s="140" t="s">
        <v>337</v>
      </c>
      <c r="E131" s="141">
        <v>44004</v>
      </c>
      <c r="F131" s="116">
        <v>1</v>
      </c>
      <c r="G131" s="112" t="s">
        <v>624</v>
      </c>
      <c r="H131" s="145">
        <v>2421.84</v>
      </c>
      <c r="I131" s="1"/>
      <c r="J131" s="1"/>
      <c r="K131" s="1"/>
      <c r="L131" s="1"/>
    </row>
    <row r="132" spans="1:12" ht="45" x14ac:dyDescent="0.25">
      <c r="A132" s="82">
        <v>2</v>
      </c>
      <c r="B132" s="139" t="s">
        <v>472</v>
      </c>
      <c r="C132" s="139" t="s">
        <v>219</v>
      </c>
      <c r="D132" s="140" t="s">
        <v>337</v>
      </c>
      <c r="E132" s="141">
        <v>44006</v>
      </c>
      <c r="F132" s="116">
        <v>1</v>
      </c>
      <c r="G132" s="112" t="s">
        <v>625</v>
      </c>
      <c r="H132" s="145">
        <v>605.46</v>
      </c>
      <c r="I132" s="1"/>
      <c r="J132" s="1"/>
      <c r="K132" s="1"/>
      <c r="L132" s="1"/>
    </row>
    <row r="133" spans="1:12" x14ac:dyDescent="0.25">
      <c r="A133" s="82">
        <v>3</v>
      </c>
      <c r="B133" s="139"/>
      <c r="C133" s="144"/>
      <c r="D133" s="140"/>
      <c r="E133" s="141"/>
      <c r="F133" s="147"/>
      <c r="G133" s="148"/>
      <c r="H133" s="150">
        <v>0</v>
      </c>
      <c r="I133" s="1"/>
      <c r="J133" s="1"/>
      <c r="K133" s="1"/>
      <c r="L133" s="1"/>
    </row>
    <row r="134" spans="1:12" x14ac:dyDescent="0.25">
      <c r="A134" s="82">
        <v>4</v>
      </c>
      <c r="B134" s="139"/>
      <c r="C134" s="144"/>
      <c r="D134" s="140"/>
      <c r="E134" s="141"/>
      <c r="F134" s="147"/>
      <c r="G134" s="148"/>
      <c r="H134" s="150">
        <v>0</v>
      </c>
      <c r="I134" s="1"/>
      <c r="J134" s="1"/>
      <c r="K134" s="1"/>
      <c r="L134" s="1"/>
    </row>
    <row r="135" spans="1:12" ht="15.75" thickBot="1" x14ac:dyDescent="0.3">
      <c r="A135" s="41"/>
      <c r="B135" s="43"/>
      <c r="C135" s="43"/>
      <c r="D135" s="44"/>
      <c r="E135" s="45"/>
      <c r="F135" s="45"/>
      <c r="G135" s="46"/>
      <c r="H135" s="47">
        <f>SUM(H131:H134)</f>
        <v>3027.3</v>
      </c>
      <c r="I135" s="1"/>
      <c r="J135" s="1"/>
      <c r="K135" s="1"/>
      <c r="L135" s="1"/>
    </row>
    <row r="136" spans="1:12" ht="15.75" thickBot="1" x14ac:dyDescent="0.3">
      <c r="A136" s="3"/>
      <c r="B136" s="1"/>
      <c r="C136" s="1"/>
      <c r="D136" s="5"/>
      <c r="E136" s="10"/>
      <c r="F136" s="10"/>
      <c r="G136" s="48" t="s">
        <v>78</v>
      </c>
      <c r="H136" s="49">
        <f>SUM(H135,H128)</f>
        <v>3027.3</v>
      </c>
      <c r="I136" s="1"/>
      <c r="J136" s="1"/>
      <c r="K136" s="1"/>
      <c r="L136" s="1"/>
    </row>
    <row r="137" spans="1:12" ht="15.75" thickBot="1" x14ac:dyDescent="0.3">
      <c r="A137" s="3"/>
      <c r="B137" s="1"/>
      <c r="C137" s="1"/>
      <c r="D137" s="5"/>
      <c r="E137" s="10"/>
      <c r="F137" s="10"/>
      <c r="G137" s="11"/>
      <c r="H137" s="55"/>
      <c r="I137" s="1"/>
      <c r="K137" s="1"/>
      <c r="L137" s="1"/>
    </row>
    <row r="138" spans="1:12" ht="15.75" thickBot="1" x14ac:dyDescent="0.3">
      <c r="A138" s="3"/>
      <c r="B138" s="1"/>
      <c r="C138" s="1"/>
      <c r="D138" s="5"/>
      <c r="E138" s="10"/>
      <c r="F138" s="10"/>
      <c r="G138" s="48" t="s">
        <v>79</v>
      </c>
      <c r="H138" s="56">
        <f>SUM(H136,H68)</f>
        <v>31332.489999999998</v>
      </c>
      <c r="I138" s="1"/>
      <c r="K138" s="1"/>
      <c r="L138" s="1"/>
    </row>
    <row r="139" spans="1:12" x14ac:dyDescent="0.25">
      <c r="A139" s="3"/>
      <c r="B139" s="1"/>
      <c r="C139" s="1"/>
      <c r="D139" s="5"/>
      <c r="E139" s="10"/>
      <c r="F139" s="10"/>
      <c r="G139" s="11"/>
      <c r="H139" s="7"/>
      <c r="I139" s="1"/>
      <c r="K139" s="1"/>
      <c r="L139" s="1"/>
    </row>
    <row r="140" spans="1:12" x14ac:dyDescent="0.25">
      <c r="A140" s="3"/>
      <c r="B140" s="1"/>
      <c r="C140" s="1"/>
      <c r="D140" s="5"/>
      <c r="E140" s="10"/>
      <c r="F140" s="10"/>
      <c r="G140" s="11"/>
      <c r="H140" s="7"/>
      <c r="I140" s="1"/>
      <c r="K140" s="1"/>
      <c r="L140" s="1"/>
    </row>
    <row r="141" spans="1:12" x14ac:dyDescent="0.25">
      <c r="A141" s="3"/>
      <c r="B141" s="1"/>
      <c r="C141" s="1"/>
      <c r="D141" s="5"/>
      <c r="E141" s="10"/>
      <c r="F141" s="10"/>
      <c r="G141" s="11"/>
      <c r="H141" s="7"/>
      <c r="I141" s="1"/>
      <c r="K141" s="1"/>
      <c r="L141" s="1"/>
    </row>
    <row r="142" spans="1:12" x14ac:dyDescent="0.25">
      <c r="A142" s="3"/>
      <c r="B142" s="1"/>
      <c r="C142" s="1"/>
      <c r="D142" s="5"/>
      <c r="E142" s="10"/>
      <c r="F142" s="10"/>
      <c r="G142" s="11"/>
      <c r="H142" s="7"/>
      <c r="I142" s="1"/>
      <c r="K142" s="1"/>
      <c r="L142" s="1"/>
    </row>
    <row r="143" spans="1:12" x14ac:dyDescent="0.25">
      <c r="A143" s="3"/>
      <c r="B143" s="1"/>
      <c r="C143" s="1"/>
      <c r="D143" s="5"/>
      <c r="E143" s="10"/>
      <c r="F143" s="10"/>
      <c r="G143" s="11"/>
      <c r="H143" s="7"/>
    </row>
    <row r="144" spans="1:12" x14ac:dyDescent="0.25">
      <c r="A144" s="3"/>
      <c r="B144" s="1"/>
      <c r="C144" s="1"/>
      <c r="D144" s="5"/>
      <c r="E144" s="10"/>
      <c r="F144" s="10"/>
      <c r="G144" s="11"/>
      <c r="H144" s="7"/>
    </row>
  </sheetData>
  <mergeCells count="458">
    <mergeCell ref="G126:G127"/>
    <mergeCell ref="H126:H127"/>
    <mergeCell ref="A129:H129"/>
    <mergeCell ref="A126:A127"/>
    <mergeCell ref="B126:B127"/>
    <mergeCell ref="C126:C127"/>
    <mergeCell ref="D126:D127"/>
    <mergeCell ref="E126:E127"/>
    <mergeCell ref="F126:F127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I124:I125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I123"/>
    <mergeCell ref="G118:G119"/>
    <mergeCell ref="H118:H119"/>
    <mergeCell ref="I118:I119"/>
    <mergeCell ref="A120:A121"/>
    <mergeCell ref="B120:B121"/>
    <mergeCell ref="C120:C121"/>
    <mergeCell ref="D120:D121"/>
    <mergeCell ref="E120:E121"/>
    <mergeCell ref="F120:F121"/>
    <mergeCell ref="G120:G121"/>
    <mergeCell ref="A118:A119"/>
    <mergeCell ref="B118:B119"/>
    <mergeCell ref="C118:C119"/>
    <mergeCell ref="D118:D119"/>
    <mergeCell ref="E118:E119"/>
    <mergeCell ref="F118:F119"/>
    <mergeCell ref="H120:H121"/>
    <mergeCell ref="I120:I121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I116:I117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H112:H113"/>
    <mergeCell ref="I112:I113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J84:J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I78:I79"/>
    <mergeCell ref="J78:J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A59:H59"/>
    <mergeCell ref="A71:H71"/>
    <mergeCell ref="E73:F73"/>
    <mergeCell ref="E74:F74"/>
    <mergeCell ref="B76:H76"/>
    <mergeCell ref="A78:A79"/>
    <mergeCell ref="B78:B79"/>
    <mergeCell ref="C78:C79"/>
    <mergeCell ref="D78:D79"/>
    <mergeCell ref="E78:E79"/>
    <mergeCell ref="F78:F79"/>
    <mergeCell ref="G78:G79"/>
    <mergeCell ref="H78:H79"/>
    <mergeCell ref="A56:A57"/>
    <mergeCell ref="B56:B57"/>
    <mergeCell ref="C56:C57"/>
    <mergeCell ref="D56:D57"/>
    <mergeCell ref="E56:E57"/>
    <mergeCell ref="F56:F57"/>
    <mergeCell ref="G56:G57"/>
    <mergeCell ref="H56:H57"/>
    <mergeCell ref="A54:A55"/>
    <mergeCell ref="B54:B55"/>
    <mergeCell ref="C54:C55"/>
    <mergeCell ref="D54:D55"/>
    <mergeCell ref="E54:E55"/>
    <mergeCell ref="F54:F55"/>
    <mergeCell ref="A52:A53"/>
    <mergeCell ref="B52:B53"/>
    <mergeCell ref="C52:C53"/>
    <mergeCell ref="D52:D53"/>
    <mergeCell ref="E52:E53"/>
    <mergeCell ref="F52:F53"/>
    <mergeCell ref="G52:G53"/>
    <mergeCell ref="H52:H53"/>
    <mergeCell ref="G54:G55"/>
    <mergeCell ref="H54:H55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H50:H51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73:G74">
    <cfRule type="cellIs" dxfId="12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C9D72-7B5E-4BB8-B2F6-4BFF2B59FFDC}">
  <dimension ref="A1:Q109"/>
  <sheetViews>
    <sheetView workbookViewId="0">
      <selection activeCell="F11" sqref="F11"/>
    </sheetView>
  </sheetViews>
  <sheetFormatPr defaultColWidth="9.140625"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33"/>
      <c r="B1" s="233"/>
      <c r="C1" s="233"/>
      <c r="D1" s="233"/>
      <c r="E1" s="233"/>
      <c r="F1" s="233"/>
      <c r="G1" s="233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34" t="s">
        <v>1</v>
      </c>
      <c r="E3" s="234"/>
      <c r="F3" s="61">
        <v>44011</v>
      </c>
      <c r="G3" s="7"/>
      <c r="H3" s="1"/>
    </row>
    <row r="4" spans="1:17" x14ac:dyDescent="0.25">
      <c r="A4" s="1"/>
      <c r="B4" s="1"/>
      <c r="C4" s="5"/>
      <c r="D4" s="292" t="s">
        <v>2</v>
      </c>
      <c r="E4" s="292"/>
      <c r="F4" s="9">
        <v>38110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36" t="s">
        <v>123</v>
      </c>
      <c r="B6" s="236"/>
      <c r="C6" s="236"/>
      <c r="D6" s="236"/>
      <c r="E6" s="236"/>
      <c r="F6" s="236"/>
      <c r="G6" s="236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154">
        <v>14</v>
      </c>
      <c r="E8" s="155">
        <f>C8*D8</f>
        <v>15092</v>
      </c>
      <c r="F8" s="156">
        <v>12</v>
      </c>
      <c r="G8" s="157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154">
        <v>14</v>
      </c>
      <c r="E9" s="155">
        <f t="shared" ref="E9:E21" si="0">C9*D9</f>
        <v>420</v>
      </c>
      <c r="F9" s="156">
        <v>12</v>
      </c>
      <c r="G9" s="157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250</v>
      </c>
      <c r="D10" s="154">
        <v>14</v>
      </c>
      <c r="E10" s="155">
        <f t="shared" si="0"/>
        <v>3500</v>
      </c>
      <c r="F10" s="156">
        <v>12</v>
      </c>
      <c r="G10" s="157">
        <f t="shared" si="1"/>
        <v>291.67</v>
      </c>
      <c r="H10" s="159"/>
      <c r="I10" s="81">
        <v>345</v>
      </c>
      <c r="J10" s="76">
        <v>95</v>
      </c>
      <c r="K10" s="83">
        <v>250</v>
      </c>
      <c r="L10" s="82">
        <v>5295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154">
        <v>14</v>
      </c>
      <c r="E11" s="155">
        <f t="shared" si="0"/>
        <v>16842</v>
      </c>
      <c r="F11" s="156">
        <v>12</v>
      </c>
      <c r="G11" s="157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154">
        <v>14</v>
      </c>
      <c r="E12" s="155">
        <f t="shared" si="0"/>
        <v>1302</v>
      </c>
      <c r="F12" s="156">
        <v>12</v>
      </c>
      <c r="G12" s="157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154">
        <v>14</v>
      </c>
      <c r="E13" s="155">
        <f t="shared" si="0"/>
        <v>70</v>
      </c>
      <c r="F13" s="156">
        <v>12</v>
      </c>
      <c r="G13" s="157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154">
        <v>14</v>
      </c>
      <c r="E14" s="155">
        <f t="shared" si="0"/>
        <v>448</v>
      </c>
      <c r="F14" s="156">
        <v>12</v>
      </c>
      <c r="G14" s="157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154">
        <v>14</v>
      </c>
      <c r="E15" s="155">
        <f t="shared" si="0"/>
        <v>70</v>
      </c>
      <c r="F15" s="156">
        <v>12</v>
      </c>
      <c r="G15" s="157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154">
        <v>14</v>
      </c>
      <c r="E16" s="155">
        <f t="shared" si="0"/>
        <v>182</v>
      </c>
      <c r="F16" s="156">
        <v>12</v>
      </c>
      <c r="G16" s="157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154">
        <v>14</v>
      </c>
      <c r="E17" s="155">
        <f t="shared" si="0"/>
        <v>350</v>
      </c>
      <c r="F17" s="156">
        <v>12</v>
      </c>
      <c r="G17" s="157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154">
        <v>14</v>
      </c>
      <c r="E18" s="155">
        <f t="shared" si="0"/>
        <v>1358</v>
      </c>
      <c r="F18" s="156">
        <v>12</v>
      </c>
      <c r="G18" s="157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154">
        <v>14</v>
      </c>
      <c r="E19" s="155">
        <f t="shared" si="0"/>
        <v>7602</v>
      </c>
      <c r="F19" s="156">
        <v>12</v>
      </c>
      <c r="G19" s="157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154">
        <v>14</v>
      </c>
      <c r="E20" s="155">
        <f t="shared" si="0"/>
        <v>2968</v>
      </c>
      <c r="F20" s="156">
        <v>12</v>
      </c>
      <c r="G20" s="157">
        <f t="shared" si="1"/>
        <v>247.34</v>
      </c>
      <c r="H20" s="158"/>
      <c r="I20" s="81">
        <v>212</v>
      </c>
      <c r="J20" s="76"/>
      <c r="K20" s="82"/>
      <c r="L20" s="146"/>
    </row>
    <row r="21" spans="1:12" ht="30" customHeight="1" thickBot="1" x14ac:dyDescent="0.3">
      <c r="A21" s="151">
        <v>14</v>
      </c>
      <c r="B21" s="152" t="s">
        <v>147</v>
      </c>
      <c r="C21" s="160">
        <v>25295</v>
      </c>
      <c r="D21" s="161">
        <v>10</v>
      </c>
      <c r="E21" s="155">
        <f t="shared" si="0"/>
        <v>252950</v>
      </c>
      <c r="F21" s="156">
        <v>12</v>
      </c>
      <c r="G21" s="157">
        <f t="shared" si="1"/>
        <v>21079.17</v>
      </c>
      <c r="H21" s="158"/>
      <c r="I21" s="81">
        <v>25200</v>
      </c>
      <c r="J21" s="76">
        <v>95</v>
      </c>
      <c r="K21" s="109">
        <v>25295</v>
      </c>
      <c r="L21" s="110">
        <v>25295</v>
      </c>
    </row>
    <row r="22" spans="1:12" ht="30" customHeight="1" x14ac:dyDescent="0.25">
      <c r="A22" s="151"/>
      <c r="B22" s="151"/>
      <c r="C22" s="162"/>
      <c r="D22" s="163"/>
      <c r="E22" s="164"/>
      <c r="F22" s="151"/>
      <c r="G22" s="157"/>
      <c r="H22" s="10"/>
    </row>
    <row r="23" spans="1:12" ht="30" customHeight="1" x14ac:dyDescent="0.25">
      <c r="A23" s="151"/>
      <c r="B23" s="151"/>
      <c r="C23" s="162"/>
      <c r="D23" s="163"/>
      <c r="E23" s="164"/>
      <c r="F23" s="151"/>
      <c r="G23" s="165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168">
        <f>SUM(G8:G23)</f>
        <v>25262.879999999997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169">
        <f>G24+G25</f>
        <v>25262.879999999997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E782A-4BB9-4A71-8071-16A942663CC6}">
  <dimension ref="A1:L134"/>
  <sheetViews>
    <sheetView topLeftCell="A4" workbookViewId="0">
      <selection activeCell="H137" sqref="H137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33" t="s">
        <v>0</v>
      </c>
      <c r="B1" s="233"/>
      <c r="C1" s="233"/>
      <c r="D1" s="233"/>
      <c r="E1" s="233"/>
      <c r="F1" s="233"/>
      <c r="G1" s="233"/>
      <c r="H1" s="233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34" t="s">
        <v>1</v>
      </c>
      <c r="F3" s="234"/>
      <c r="G3" s="8">
        <v>44035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92" t="s">
        <v>2</v>
      </c>
      <c r="F4" s="292"/>
      <c r="G4" s="9">
        <v>38348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36" t="s">
        <v>4</v>
      </c>
      <c r="C6" s="236"/>
      <c r="D6" s="236"/>
      <c r="E6" s="236"/>
      <c r="F6" s="236"/>
      <c r="G6" s="236"/>
      <c r="H6" s="236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ht="15" customHeight="1" x14ac:dyDescent="0.25">
      <c r="A8" s="281">
        <v>1</v>
      </c>
      <c r="B8" s="283" t="s">
        <v>627</v>
      </c>
      <c r="C8" s="283" t="s">
        <v>628</v>
      </c>
      <c r="D8" s="285" t="s">
        <v>629</v>
      </c>
      <c r="E8" s="287">
        <v>44011</v>
      </c>
      <c r="F8" s="258">
        <v>16</v>
      </c>
      <c r="G8" s="276" t="s">
        <v>153</v>
      </c>
      <c r="H8" s="263">
        <v>320.89</v>
      </c>
      <c r="I8" s="253"/>
      <c r="J8" s="10"/>
      <c r="K8" s="1"/>
      <c r="L8" s="1"/>
    </row>
    <row r="9" spans="1:12" x14ac:dyDescent="0.25">
      <c r="A9" s="282"/>
      <c r="B9" s="284"/>
      <c r="C9" s="284"/>
      <c r="D9" s="286"/>
      <c r="E9" s="288"/>
      <c r="F9" s="258"/>
      <c r="G9" s="276"/>
      <c r="H9" s="258"/>
      <c r="I9" s="249"/>
      <c r="J9" s="10"/>
      <c r="K9" s="1"/>
      <c r="L9" s="1"/>
    </row>
    <row r="10" spans="1:12" x14ac:dyDescent="0.25">
      <c r="A10" s="281">
        <v>2</v>
      </c>
      <c r="B10" s="283" t="s">
        <v>630</v>
      </c>
      <c r="C10" s="283" t="s">
        <v>379</v>
      </c>
      <c r="D10" s="285" t="s">
        <v>631</v>
      </c>
      <c r="E10" s="287">
        <v>44011</v>
      </c>
      <c r="F10" s="258">
        <v>16</v>
      </c>
      <c r="G10" s="276" t="s">
        <v>153</v>
      </c>
      <c r="H10" s="263">
        <v>320.89</v>
      </c>
      <c r="I10" s="253"/>
      <c r="J10" s="10"/>
      <c r="K10" s="1"/>
      <c r="L10" s="1"/>
    </row>
    <row r="11" spans="1:12" x14ac:dyDescent="0.25">
      <c r="A11" s="282"/>
      <c r="B11" s="284"/>
      <c r="C11" s="284"/>
      <c r="D11" s="286"/>
      <c r="E11" s="288"/>
      <c r="F11" s="258"/>
      <c r="G11" s="276"/>
      <c r="H11" s="258"/>
      <c r="I11" s="249"/>
      <c r="J11" s="10"/>
      <c r="K11" s="1"/>
      <c r="L11" s="1"/>
    </row>
    <row r="12" spans="1:12" x14ac:dyDescent="0.25">
      <c r="A12" s="281">
        <v>3</v>
      </c>
      <c r="B12" s="283" t="s">
        <v>632</v>
      </c>
      <c r="C12" s="283" t="s">
        <v>633</v>
      </c>
      <c r="D12" s="285" t="s">
        <v>634</v>
      </c>
      <c r="E12" s="287">
        <v>44019</v>
      </c>
      <c r="F12" s="258">
        <v>16</v>
      </c>
      <c r="G12" s="276" t="s">
        <v>153</v>
      </c>
      <c r="H12" s="263">
        <v>320.89</v>
      </c>
      <c r="I12" s="253"/>
      <c r="J12" s="10"/>
      <c r="K12" s="10"/>
    </row>
    <row r="13" spans="1:12" x14ac:dyDescent="0.25">
      <c r="A13" s="282"/>
      <c r="B13" s="284"/>
      <c r="C13" s="284"/>
      <c r="D13" s="286"/>
      <c r="E13" s="288"/>
      <c r="F13" s="258"/>
      <c r="G13" s="276"/>
      <c r="H13" s="258"/>
      <c r="I13" s="249"/>
      <c r="J13" s="10"/>
      <c r="K13" s="10"/>
    </row>
    <row r="14" spans="1:12" x14ac:dyDescent="0.25">
      <c r="A14" s="281">
        <v>4</v>
      </c>
      <c r="B14" s="283" t="s">
        <v>635</v>
      </c>
      <c r="C14" s="283" t="s">
        <v>206</v>
      </c>
      <c r="D14" s="285" t="s">
        <v>636</v>
      </c>
      <c r="E14" s="287">
        <v>44021</v>
      </c>
      <c r="F14" s="253">
        <v>41</v>
      </c>
      <c r="G14" s="289" t="s">
        <v>87</v>
      </c>
      <c r="H14" s="248">
        <v>3543.6</v>
      </c>
      <c r="I14" s="253"/>
      <c r="J14" s="10"/>
      <c r="K14" s="10"/>
    </row>
    <row r="15" spans="1:12" x14ac:dyDescent="0.25">
      <c r="A15" s="282"/>
      <c r="B15" s="284"/>
      <c r="C15" s="284"/>
      <c r="D15" s="286"/>
      <c r="E15" s="288"/>
      <c r="F15" s="249"/>
      <c r="G15" s="290"/>
      <c r="H15" s="275"/>
      <c r="I15" s="249"/>
      <c r="J15" s="10"/>
      <c r="K15" s="10"/>
    </row>
    <row r="16" spans="1:12" ht="15" customHeight="1" x14ac:dyDescent="0.25">
      <c r="A16" s="281">
        <v>5</v>
      </c>
      <c r="B16" s="283" t="s">
        <v>637</v>
      </c>
      <c r="C16" s="283" t="s">
        <v>85</v>
      </c>
      <c r="D16" s="285" t="s">
        <v>86</v>
      </c>
      <c r="E16" s="287">
        <v>44021</v>
      </c>
      <c r="F16" s="253">
        <v>41</v>
      </c>
      <c r="G16" s="289" t="s">
        <v>87</v>
      </c>
      <c r="H16" s="248">
        <v>3543.6</v>
      </c>
      <c r="I16" s="253"/>
      <c r="J16" s="10"/>
      <c r="K16" s="10"/>
    </row>
    <row r="17" spans="1:12" x14ac:dyDescent="0.25">
      <c r="A17" s="282"/>
      <c r="B17" s="284"/>
      <c r="C17" s="284"/>
      <c r="D17" s="286"/>
      <c r="E17" s="288"/>
      <c r="F17" s="249"/>
      <c r="G17" s="290"/>
      <c r="H17" s="275"/>
      <c r="I17" s="249"/>
      <c r="J17" s="10"/>
      <c r="K17" s="10"/>
    </row>
    <row r="18" spans="1:12" x14ac:dyDescent="0.25">
      <c r="A18" s="281">
        <v>6</v>
      </c>
      <c r="B18" s="283" t="s">
        <v>627</v>
      </c>
      <c r="C18" s="283" t="s">
        <v>628</v>
      </c>
      <c r="D18" s="285" t="s">
        <v>638</v>
      </c>
      <c r="E18" s="287">
        <v>44027</v>
      </c>
      <c r="F18" s="258">
        <v>37</v>
      </c>
      <c r="G18" s="276" t="s">
        <v>20</v>
      </c>
      <c r="H18" s="248">
        <v>987.73</v>
      </c>
      <c r="I18" s="253"/>
      <c r="J18" s="10"/>
      <c r="K18" s="10"/>
    </row>
    <row r="19" spans="1:12" x14ac:dyDescent="0.25">
      <c r="A19" s="282"/>
      <c r="B19" s="284"/>
      <c r="C19" s="284"/>
      <c r="D19" s="286"/>
      <c r="E19" s="288"/>
      <c r="F19" s="258"/>
      <c r="G19" s="276"/>
      <c r="H19" s="249"/>
      <c r="I19" s="249"/>
      <c r="J19" s="10"/>
      <c r="K19" s="10"/>
    </row>
    <row r="20" spans="1:12" x14ac:dyDescent="0.25">
      <c r="A20" s="281">
        <v>7</v>
      </c>
      <c r="B20" s="283" t="s">
        <v>630</v>
      </c>
      <c r="C20" s="283" t="s">
        <v>379</v>
      </c>
      <c r="D20" s="285" t="s">
        <v>380</v>
      </c>
      <c r="E20" s="287">
        <v>44027</v>
      </c>
      <c r="F20" s="258">
        <v>37</v>
      </c>
      <c r="G20" s="276" t="s">
        <v>20</v>
      </c>
      <c r="H20" s="248">
        <v>987.73</v>
      </c>
      <c r="I20" s="253"/>
      <c r="J20" s="10"/>
      <c r="K20" s="10"/>
    </row>
    <row r="21" spans="1:12" x14ac:dyDescent="0.25">
      <c r="A21" s="282"/>
      <c r="B21" s="284"/>
      <c r="C21" s="284"/>
      <c r="D21" s="286"/>
      <c r="E21" s="288"/>
      <c r="F21" s="258"/>
      <c r="G21" s="276"/>
      <c r="H21" s="249"/>
      <c r="I21" s="249"/>
      <c r="J21" s="10"/>
      <c r="K21" s="10"/>
    </row>
    <row r="22" spans="1:12" ht="15" customHeight="1" x14ac:dyDescent="0.25">
      <c r="A22" s="281">
        <v>8</v>
      </c>
      <c r="B22" s="283" t="s">
        <v>639</v>
      </c>
      <c r="C22" s="283" t="s">
        <v>228</v>
      </c>
      <c r="D22" s="285" t="s">
        <v>640</v>
      </c>
      <c r="E22" s="287">
        <v>44027</v>
      </c>
      <c r="F22" s="258">
        <v>41</v>
      </c>
      <c r="G22" s="276" t="s">
        <v>87</v>
      </c>
      <c r="H22" s="248">
        <v>3543.6</v>
      </c>
      <c r="I22" s="253"/>
      <c r="J22" s="10"/>
      <c r="K22" s="10"/>
    </row>
    <row r="23" spans="1:12" x14ac:dyDescent="0.25">
      <c r="A23" s="282"/>
      <c r="B23" s="284"/>
      <c r="C23" s="284"/>
      <c r="D23" s="286"/>
      <c r="E23" s="288"/>
      <c r="F23" s="258"/>
      <c r="G23" s="276"/>
      <c r="H23" s="249"/>
      <c r="I23" s="249"/>
      <c r="J23" s="10"/>
      <c r="K23" s="10"/>
    </row>
    <row r="24" spans="1:12" x14ac:dyDescent="0.25">
      <c r="A24" s="281">
        <v>9</v>
      </c>
      <c r="B24" s="283" t="s">
        <v>641</v>
      </c>
      <c r="C24" s="283" t="s">
        <v>206</v>
      </c>
      <c r="D24" s="285" t="s">
        <v>406</v>
      </c>
      <c r="E24" s="287">
        <v>44027</v>
      </c>
      <c r="F24" s="258">
        <v>41</v>
      </c>
      <c r="G24" s="276" t="s">
        <v>87</v>
      </c>
      <c r="H24" s="248">
        <v>3543.6</v>
      </c>
      <c r="I24" s="253"/>
      <c r="J24" s="10"/>
      <c r="K24" s="10"/>
    </row>
    <row r="25" spans="1:12" x14ac:dyDescent="0.25">
      <c r="A25" s="282"/>
      <c r="B25" s="284"/>
      <c r="C25" s="284"/>
      <c r="D25" s="286"/>
      <c r="E25" s="288"/>
      <c r="F25" s="258"/>
      <c r="G25" s="276"/>
      <c r="H25" s="249"/>
      <c r="I25" s="249"/>
      <c r="J25" s="10"/>
      <c r="K25" s="10"/>
    </row>
    <row r="26" spans="1:12" x14ac:dyDescent="0.25">
      <c r="A26" s="281">
        <v>10</v>
      </c>
      <c r="B26" s="283"/>
      <c r="C26" s="283"/>
      <c r="D26" s="285"/>
      <c r="E26" s="287"/>
      <c r="F26" s="253"/>
      <c r="G26" s="289"/>
      <c r="H26" s="248"/>
      <c r="I26" s="253"/>
      <c r="J26" s="10"/>
      <c r="K26" s="10"/>
    </row>
    <row r="27" spans="1:12" x14ac:dyDescent="0.25">
      <c r="A27" s="282"/>
      <c r="B27" s="284"/>
      <c r="C27" s="284"/>
      <c r="D27" s="286"/>
      <c r="E27" s="288"/>
      <c r="F27" s="249"/>
      <c r="G27" s="290"/>
      <c r="H27" s="275"/>
      <c r="I27" s="249"/>
      <c r="J27" s="10"/>
      <c r="K27" s="10"/>
    </row>
    <row r="28" spans="1:12" x14ac:dyDescent="0.25">
      <c r="A28" s="281">
        <v>11</v>
      </c>
      <c r="B28" s="283"/>
      <c r="C28" s="283"/>
      <c r="D28" s="285"/>
      <c r="E28" s="287"/>
      <c r="F28" s="253"/>
      <c r="G28" s="289"/>
      <c r="H28" s="248"/>
      <c r="I28" s="253"/>
      <c r="J28" s="10"/>
      <c r="K28" s="1"/>
    </row>
    <row r="29" spans="1:12" x14ac:dyDescent="0.25">
      <c r="A29" s="282"/>
      <c r="B29" s="284"/>
      <c r="C29" s="284"/>
      <c r="D29" s="286"/>
      <c r="E29" s="288"/>
      <c r="F29" s="249"/>
      <c r="G29" s="290"/>
      <c r="H29" s="275"/>
      <c r="I29" s="249"/>
      <c r="J29" s="10"/>
      <c r="K29" s="1"/>
    </row>
    <row r="30" spans="1:12" x14ac:dyDescent="0.25">
      <c r="A30" s="281">
        <v>12</v>
      </c>
      <c r="B30" s="283"/>
      <c r="C30" s="283"/>
      <c r="D30" s="285"/>
      <c r="E30" s="287"/>
      <c r="F30" s="253"/>
      <c r="G30" s="289"/>
      <c r="H30" s="248"/>
      <c r="I30" s="253"/>
      <c r="J30" s="10"/>
      <c r="K30" s="1"/>
    </row>
    <row r="31" spans="1:12" x14ac:dyDescent="0.25">
      <c r="A31" s="282"/>
      <c r="B31" s="284"/>
      <c r="C31" s="284"/>
      <c r="D31" s="286"/>
      <c r="E31" s="288"/>
      <c r="F31" s="249"/>
      <c r="G31" s="290"/>
      <c r="H31" s="275"/>
      <c r="I31" s="249"/>
      <c r="J31" s="10"/>
      <c r="K31" s="1"/>
    </row>
    <row r="32" spans="1:12" x14ac:dyDescent="0.25">
      <c r="A32" s="134"/>
      <c r="B32" s="135"/>
      <c r="C32" s="135"/>
      <c r="D32" s="136"/>
      <c r="E32" s="137"/>
      <c r="F32" s="137"/>
      <c r="G32" s="138"/>
      <c r="H32" s="27">
        <f>SUM(H8:H31)</f>
        <v>17112.53</v>
      </c>
      <c r="I32" s="1"/>
      <c r="J32" s="1"/>
      <c r="K32" s="1"/>
      <c r="L32" s="1"/>
    </row>
    <row r="33" spans="1:12" x14ac:dyDescent="0.25">
      <c r="A33" s="262" t="s">
        <v>44</v>
      </c>
      <c r="B33" s="262"/>
      <c r="C33" s="262"/>
      <c r="D33" s="262"/>
      <c r="E33" s="262"/>
      <c r="F33" s="262"/>
      <c r="G33" s="262"/>
      <c r="H33" s="262"/>
      <c r="I33" s="1"/>
      <c r="J33" s="1"/>
      <c r="K33" s="1"/>
      <c r="L33" s="1"/>
    </row>
    <row r="34" spans="1:12" ht="29.25" x14ac:dyDescent="0.25">
      <c r="A34" s="13"/>
      <c r="B34" s="14" t="s">
        <v>5</v>
      </c>
      <c r="C34" s="14" t="s">
        <v>6</v>
      </c>
      <c r="D34" s="15" t="s">
        <v>7</v>
      </c>
      <c r="E34" s="16" t="s">
        <v>8</v>
      </c>
      <c r="F34" s="14" t="s">
        <v>9</v>
      </c>
      <c r="G34" s="16" t="s">
        <v>10</v>
      </c>
      <c r="H34" s="28" t="s">
        <v>11</v>
      </c>
      <c r="I34" s="1"/>
      <c r="J34" s="1"/>
      <c r="K34" s="1"/>
      <c r="L34" s="1"/>
    </row>
    <row r="35" spans="1:12" ht="45" x14ac:dyDescent="0.25">
      <c r="A35" s="13">
        <v>1</v>
      </c>
      <c r="B35" s="139" t="s">
        <v>472</v>
      </c>
      <c r="C35" s="139" t="s">
        <v>219</v>
      </c>
      <c r="D35" s="140" t="s">
        <v>337</v>
      </c>
      <c r="E35" s="141">
        <v>44011</v>
      </c>
      <c r="F35" s="116">
        <v>16</v>
      </c>
      <c r="G35" s="112" t="s">
        <v>474</v>
      </c>
      <c r="H35" s="173">
        <v>962.67</v>
      </c>
      <c r="I35" s="1"/>
      <c r="J35" s="1"/>
      <c r="K35" s="1"/>
      <c r="L35" s="1"/>
    </row>
    <row r="36" spans="1:12" ht="45" x14ac:dyDescent="0.25">
      <c r="A36" s="13">
        <v>2</v>
      </c>
      <c r="B36" s="139" t="s">
        <v>472</v>
      </c>
      <c r="C36" s="139" t="s">
        <v>219</v>
      </c>
      <c r="D36" s="140" t="s">
        <v>337</v>
      </c>
      <c r="E36" s="141">
        <v>44018</v>
      </c>
      <c r="F36" s="116">
        <v>16</v>
      </c>
      <c r="G36" s="112" t="s">
        <v>474</v>
      </c>
      <c r="H36" s="173">
        <v>962.67</v>
      </c>
      <c r="I36" s="1"/>
      <c r="J36" s="1"/>
      <c r="K36" s="1"/>
      <c r="L36" s="1"/>
    </row>
    <row r="37" spans="1:12" ht="45" x14ac:dyDescent="0.25">
      <c r="A37" s="13">
        <v>3</v>
      </c>
      <c r="B37" s="139" t="s">
        <v>472</v>
      </c>
      <c r="C37" s="139" t="s">
        <v>219</v>
      </c>
      <c r="D37" s="140" t="s">
        <v>337</v>
      </c>
      <c r="E37" s="141">
        <v>44019</v>
      </c>
      <c r="F37" s="116">
        <v>16</v>
      </c>
      <c r="G37" s="112" t="s">
        <v>642</v>
      </c>
      <c r="H37" s="173">
        <v>320.89</v>
      </c>
      <c r="I37" s="1"/>
      <c r="J37" s="1"/>
      <c r="K37" s="1"/>
      <c r="L37" s="1"/>
    </row>
    <row r="38" spans="1:12" ht="45" x14ac:dyDescent="0.25">
      <c r="A38" s="13">
        <v>4</v>
      </c>
      <c r="B38" s="139" t="s">
        <v>472</v>
      </c>
      <c r="C38" s="139" t="s">
        <v>219</v>
      </c>
      <c r="D38" s="140" t="s">
        <v>337</v>
      </c>
      <c r="E38" s="141">
        <v>44020</v>
      </c>
      <c r="F38" s="116">
        <v>16</v>
      </c>
      <c r="G38" s="112" t="s">
        <v>474</v>
      </c>
      <c r="H38" s="173">
        <v>962.67</v>
      </c>
      <c r="I38" s="1"/>
      <c r="J38" s="1"/>
      <c r="K38" s="1"/>
      <c r="L38" s="1"/>
    </row>
    <row r="39" spans="1:12" ht="45" x14ac:dyDescent="0.25">
      <c r="A39" s="13">
        <v>5</v>
      </c>
      <c r="B39" s="139" t="s">
        <v>336</v>
      </c>
      <c r="C39" s="139" t="s">
        <v>219</v>
      </c>
      <c r="D39" s="140" t="s">
        <v>337</v>
      </c>
      <c r="E39" s="141">
        <v>44020</v>
      </c>
      <c r="F39" s="116">
        <v>2</v>
      </c>
      <c r="G39" s="174" t="s">
        <v>338</v>
      </c>
      <c r="H39" s="175">
        <v>900</v>
      </c>
      <c r="I39" s="1"/>
      <c r="J39" s="1"/>
      <c r="K39" s="1"/>
      <c r="L39" s="1"/>
    </row>
    <row r="40" spans="1:12" ht="45" x14ac:dyDescent="0.25">
      <c r="A40" s="13">
        <v>6</v>
      </c>
      <c r="B40" s="139" t="s">
        <v>336</v>
      </c>
      <c r="C40" s="139" t="s">
        <v>643</v>
      </c>
      <c r="D40" s="140" t="s">
        <v>337</v>
      </c>
      <c r="E40" s="141">
        <v>44020</v>
      </c>
      <c r="F40" s="116">
        <v>1</v>
      </c>
      <c r="G40" s="174" t="s">
        <v>644</v>
      </c>
      <c r="H40" s="175">
        <v>350</v>
      </c>
      <c r="I40" s="1"/>
      <c r="J40" s="1"/>
      <c r="K40" s="1"/>
      <c r="L40" s="1"/>
    </row>
    <row r="41" spans="1:12" ht="45" x14ac:dyDescent="0.25">
      <c r="A41" s="13">
        <v>7</v>
      </c>
      <c r="B41" s="139" t="s">
        <v>336</v>
      </c>
      <c r="C41" s="139" t="s">
        <v>645</v>
      </c>
      <c r="D41" s="140" t="s">
        <v>337</v>
      </c>
      <c r="E41" s="141">
        <v>44020</v>
      </c>
      <c r="F41" s="116">
        <v>1</v>
      </c>
      <c r="G41" s="174" t="s">
        <v>646</v>
      </c>
      <c r="H41" s="175">
        <v>525</v>
      </c>
      <c r="I41" s="1"/>
      <c r="J41" s="1"/>
      <c r="K41" s="1"/>
      <c r="L41" s="1"/>
    </row>
    <row r="42" spans="1:12" ht="45" x14ac:dyDescent="0.25">
      <c r="A42" s="13">
        <v>8</v>
      </c>
      <c r="B42" s="139" t="s">
        <v>336</v>
      </c>
      <c r="C42" s="139" t="s">
        <v>647</v>
      </c>
      <c r="D42" s="140" t="s">
        <v>337</v>
      </c>
      <c r="E42" s="141">
        <v>44021</v>
      </c>
      <c r="F42" s="116">
        <v>1</v>
      </c>
      <c r="G42" s="174" t="s">
        <v>648</v>
      </c>
      <c r="H42" s="176">
        <v>1050</v>
      </c>
      <c r="I42" s="37"/>
      <c r="J42" s="1"/>
      <c r="K42" s="1"/>
      <c r="L42" s="1"/>
    </row>
    <row r="43" spans="1:12" ht="45" x14ac:dyDescent="0.25">
      <c r="A43" s="13">
        <v>9</v>
      </c>
      <c r="B43" s="139" t="s">
        <v>336</v>
      </c>
      <c r="C43" s="139" t="s">
        <v>647</v>
      </c>
      <c r="D43" s="140" t="s">
        <v>337</v>
      </c>
      <c r="E43" s="141">
        <v>44025</v>
      </c>
      <c r="F43" s="116">
        <v>1</v>
      </c>
      <c r="G43" s="174" t="s">
        <v>649</v>
      </c>
      <c r="H43" s="176">
        <v>2275</v>
      </c>
      <c r="I43" s="1"/>
      <c r="J43" s="1"/>
      <c r="K43" s="1"/>
      <c r="L43" s="1"/>
    </row>
    <row r="44" spans="1:12" ht="45" x14ac:dyDescent="0.25">
      <c r="A44" s="13">
        <v>10</v>
      </c>
      <c r="B44" s="139" t="s">
        <v>336</v>
      </c>
      <c r="C44" s="139" t="s">
        <v>650</v>
      </c>
      <c r="D44" s="140" t="s">
        <v>337</v>
      </c>
      <c r="E44" s="141">
        <v>44026</v>
      </c>
      <c r="F44" s="116">
        <v>1</v>
      </c>
      <c r="G44" s="174" t="s">
        <v>646</v>
      </c>
      <c r="H44" s="145">
        <v>525</v>
      </c>
      <c r="I44" s="1"/>
      <c r="J44" s="1"/>
      <c r="K44" s="1"/>
      <c r="L44" s="1"/>
    </row>
    <row r="45" spans="1:12" ht="45" x14ac:dyDescent="0.25">
      <c r="A45" s="13">
        <v>11</v>
      </c>
      <c r="B45" s="139" t="s">
        <v>336</v>
      </c>
      <c r="C45" s="139" t="s">
        <v>651</v>
      </c>
      <c r="D45" s="140" t="s">
        <v>337</v>
      </c>
      <c r="E45" s="141">
        <v>44026</v>
      </c>
      <c r="F45" s="116">
        <v>1</v>
      </c>
      <c r="G45" s="174" t="s">
        <v>652</v>
      </c>
      <c r="H45" s="145">
        <v>1750</v>
      </c>
      <c r="I45" s="1"/>
      <c r="J45" s="1"/>
      <c r="K45" s="1"/>
      <c r="L45" s="1"/>
    </row>
    <row r="46" spans="1:12" ht="45" x14ac:dyDescent="0.25">
      <c r="A46" s="13">
        <v>12</v>
      </c>
      <c r="B46" s="139" t="s">
        <v>336</v>
      </c>
      <c r="C46" s="139" t="s">
        <v>653</v>
      </c>
      <c r="D46" s="140" t="s">
        <v>337</v>
      </c>
      <c r="E46" s="141">
        <v>44026</v>
      </c>
      <c r="F46" s="116">
        <v>1</v>
      </c>
      <c r="G46" s="174" t="s">
        <v>654</v>
      </c>
      <c r="H46" s="145">
        <v>700</v>
      </c>
      <c r="I46" s="1"/>
      <c r="J46" s="1"/>
      <c r="K46" s="1"/>
      <c r="L46" s="1"/>
    </row>
    <row r="47" spans="1:12" ht="45" x14ac:dyDescent="0.25">
      <c r="A47" s="13">
        <v>13</v>
      </c>
      <c r="B47" s="139" t="s">
        <v>336</v>
      </c>
      <c r="C47" s="139" t="s">
        <v>219</v>
      </c>
      <c r="D47" s="140" t="s">
        <v>337</v>
      </c>
      <c r="E47" s="141">
        <v>44027</v>
      </c>
      <c r="F47" s="116">
        <v>2</v>
      </c>
      <c r="G47" s="174" t="s">
        <v>655</v>
      </c>
      <c r="H47" s="145">
        <v>5850</v>
      </c>
      <c r="I47" s="1"/>
      <c r="J47" s="1"/>
      <c r="K47" s="1"/>
      <c r="L47" s="1"/>
    </row>
    <row r="48" spans="1:12" x14ac:dyDescent="0.25">
      <c r="A48" s="13">
        <v>14</v>
      </c>
      <c r="B48" s="139"/>
      <c r="C48" s="139"/>
      <c r="D48" s="140"/>
      <c r="E48" s="141"/>
      <c r="F48" s="116"/>
      <c r="G48" s="174"/>
      <c r="H48" s="170"/>
      <c r="I48" s="1"/>
      <c r="J48" s="1"/>
      <c r="K48" s="1"/>
      <c r="L48" s="1"/>
    </row>
    <row r="49" spans="1:12" x14ac:dyDescent="0.25">
      <c r="A49" s="13">
        <v>15</v>
      </c>
      <c r="B49" s="139"/>
      <c r="C49" s="139"/>
      <c r="D49" s="140"/>
      <c r="E49" s="141"/>
      <c r="F49" s="116"/>
      <c r="G49" s="174"/>
      <c r="H49" s="170"/>
      <c r="I49" s="1"/>
      <c r="J49" s="1"/>
      <c r="K49" s="1"/>
      <c r="L49" s="1"/>
    </row>
    <row r="50" spans="1:12" x14ac:dyDescent="0.25">
      <c r="A50" s="13">
        <v>16</v>
      </c>
      <c r="B50" s="139"/>
      <c r="C50" s="139"/>
      <c r="D50" s="140"/>
      <c r="E50" s="141"/>
      <c r="F50" s="116"/>
      <c r="G50" s="174"/>
      <c r="H50" s="170"/>
      <c r="I50" s="1"/>
      <c r="J50" s="1"/>
      <c r="K50" s="1"/>
      <c r="L50" s="1"/>
    </row>
    <row r="51" spans="1:12" x14ac:dyDescent="0.25">
      <c r="A51" s="13">
        <v>17</v>
      </c>
      <c r="B51" s="139"/>
      <c r="C51" s="139"/>
      <c r="D51" s="140"/>
      <c r="E51" s="141"/>
      <c r="F51" s="116"/>
      <c r="G51" s="174"/>
      <c r="H51" s="170"/>
      <c r="I51" s="1"/>
      <c r="J51" s="1"/>
      <c r="K51" s="1"/>
      <c r="L51" s="1"/>
    </row>
    <row r="52" spans="1:12" x14ac:dyDescent="0.25">
      <c r="A52" s="13">
        <v>18</v>
      </c>
      <c r="B52" s="139"/>
      <c r="C52" s="139"/>
      <c r="D52" s="140"/>
      <c r="E52" s="141"/>
      <c r="F52" s="116"/>
      <c r="G52" s="174"/>
      <c r="H52" s="170"/>
      <c r="I52" s="1"/>
      <c r="J52" s="1"/>
      <c r="K52" s="1"/>
      <c r="L52" s="1"/>
    </row>
    <row r="53" spans="1:12" x14ac:dyDescent="0.25">
      <c r="A53" s="13">
        <v>19</v>
      </c>
      <c r="B53" s="139"/>
      <c r="C53" s="139"/>
      <c r="D53" s="140"/>
      <c r="E53" s="141"/>
      <c r="F53" s="116"/>
      <c r="G53" s="174"/>
      <c r="H53" s="170"/>
      <c r="I53" s="1"/>
      <c r="J53" s="1"/>
      <c r="K53" s="1"/>
      <c r="L53" s="1"/>
    </row>
    <row r="54" spans="1:12" x14ac:dyDescent="0.25">
      <c r="A54" s="13">
        <v>20</v>
      </c>
      <c r="B54" s="139"/>
      <c r="C54" s="139"/>
      <c r="D54" s="140"/>
      <c r="E54" s="141"/>
      <c r="F54" s="116"/>
      <c r="G54" s="174"/>
      <c r="H54" s="170"/>
      <c r="I54" s="1"/>
      <c r="J54" s="1"/>
      <c r="K54" s="1"/>
      <c r="L54" s="1"/>
    </row>
    <row r="55" spans="1:12" x14ac:dyDescent="0.25">
      <c r="A55" s="13">
        <v>21</v>
      </c>
      <c r="B55" s="139"/>
      <c r="C55" s="139"/>
      <c r="D55" s="140"/>
      <c r="E55" s="141"/>
      <c r="F55" s="116"/>
      <c r="G55" s="174"/>
      <c r="H55" s="170"/>
      <c r="I55" s="1"/>
      <c r="J55" s="1"/>
      <c r="K55" s="1"/>
      <c r="L55" s="1"/>
    </row>
    <row r="56" spans="1:12" x14ac:dyDescent="0.25">
      <c r="A56" s="13">
        <v>22</v>
      </c>
      <c r="B56" s="139"/>
      <c r="C56" s="144"/>
      <c r="D56" s="140"/>
      <c r="E56" s="141"/>
      <c r="F56" s="147"/>
      <c r="G56" s="148"/>
      <c r="H56" s="170">
        <v>0</v>
      </c>
      <c r="I56" s="1"/>
      <c r="J56" s="1"/>
      <c r="K56" s="1"/>
      <c r="L56" s="1"/>
    </row>
    <row r="57" spans="1:12" ht="15.75" thickBot="1" x14ac:dyDescent="0.3">
      <c r="A57" s="41"/>
      <c r="B57" s="43"/>
      <c r="C57" s="43"/>
      <c r="D57" s="44"/>
      <c r="E57" s="45"/>
      <c r="F57" s="45"/>
      <c r="G57" s="46"/>
      <c r="H57" s="47">
        <f>SUM(H35:H56)</f>
        <v>17133.900000000001</v>
      </c>
      <c r="I57" s="1"/>
      <c r="J57" s="1"/>
      <c r="K57" s="1"/>
      <c r="L57" s="1"/>
    </row>
    <row r="58" spans="1:12" ht="15.75" thickBot="1" x14ac:dyDescent="0.3">
      <c r="A58" s="3"/>
      <c r="B58" s="1"/>
      <c r="C58" s="1"/>
      <c r="D58" s="5"/>
      <c r="E58" s="10"/>
      <c r="F58" s="10"/>
      <c r="G58" s="48" t="s">
        <v>45</v>
      </c>
      <c r="H58" s="49">
        <f>SUM(H57,H32)</f>
        <v>34246.43</v>
      </c>
      <c r="I58" s="1"/>
      <c r="J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48"/>
      <c r="H59" s="50"/>
      <c r="I59" s="1"/>
      <c r="K59" s="1"/>
      <c r="L59" s="1"/>
    </row>
    <row r="60" spans="1:12" x14ac:dyDescent="0.25">
      <c r="A60" s="3"/>
      <c r="B60" s="1"/>
      <c r="C60" s="1"/>
      <c r="D60" s="5"/>
      <c r="E60" s="10"/>
      <c r="F60" s="10"/>
      <c r="G60" s="11"/>
      <c r="H60" s="7"/>
      <c r="I60" s="1"/>
      <c r="K60" s="1"/>
      <c r="L60" s="1"/>
    </row>
    <row r="61" spans="1:12" ht="18.75" x14ac:dyDescent="0.25">
      <c r="A61" s="233" t="s">
        <v>0</v>
      </c>
      <c r="B61" s="233"/>
      <c r="C61" s="233"/>
      <c r="D61" s="233"/>
      <c r="E61" s="233"/>
      <c r="F61" s="233"/>
      <c r="G61" s="233"/>
      <c r="H61" s="233"/>
      <c r="I61" s="1"/>
      <c r="K61" s="1"/>
      <c r="L61" s="1"/>
    </row>
    <row r="62" spans="1:12" x14ac:dyDescent="0.25">
      <c r="A62" s="3"/>
      <c r="B62" s="1"/>
      <c r="C62" s="1"/>
      <c r="D62" s="5"/>
      <c r="E62" s="1"/>
      <c r="F62" s="1"/>
      <c r="G62" s="6"/>
      <c r="H62" s="7"/>
      <c r="I62" s="1"/>
      <c r="K62" s="1"/>
      <c r="L62" s="1"/>
    </row>
    <row r="63" spans="1:12" x14ac:dyDescent="0.25">
      <c r="A63" s="3"/>
      <c r="B63" s="1"/>
      <c r="C63" s="1"/>
      <c r="D63" s="5"/>
      <c r="E63" s="234" t="s">
        <v>1</v>
      </c>
      <c r="F63" s="234"/>
      <c r="G63" s="8">
        <f>G3</f>
        <v>44035</v>
      </c>
      <c r="H63" s="7"/>
      <c r="I63" s="1"/>
      <c r="K63" s="1"/>
      <c r="L63" s="1"/>
    </row>
    <row r="64" spans="1:12" x14ac:dyDescent="0.25">
      <c r="A64" s="3"/>
      <c r="B64" s="1"/>
      <c r="C64" s="1"/>
      <c r="D64" s="5"/>
      <c r="E64" s="292" t="s">
        <v>2</v>
      </c>
      <c r="F64" s="292"/>
      <c r="G64" s="9">
        <f>G4</f>
        <v>38348</v>
      </c>
      <c r="H64" s="7"/>
      <c r="I64" s="1"/>
      <c r="K64" s="1"/>
      <c r="L64" s="1"/>
    </row>
    <row r="65" spans="1:12" x14ac:dyDescent="0.25">
      <c r="A65" s="3"/>
      <c r="B65" s="1"/>
      <c r="C65" s="1"/>
      <c r="D65" s="5"/>
      <c r="E65" s="10"/>
      <c r="F65" s="10"/>
      <c r="G65" s="11"/>
      <c r="H65" s="133" t="s">
        <v>46</v>
      </c>
      <c r="I65" s="133"/>
      <c r="K65" s="1"/>
      <c r="L65" s="1"/>
    </row>
    <row r="66" spans="1:12" x14ac:dyDescent="0.25">
      <c r="A66" s="13"/>
      <c r="B66" s="236" t="s">
        <v>47</v>
      </c>
      <c r="C66" s="236"/>
      <c r="D66" s="236"/>
      <c r="E66" s="236"/>
      <c r="F66" s="236"/>
      <c r="G66" s="236"/>
      <c r="H66" s="236"/>
      <c r="I66" s="1"/>
      <c r="J66" s="1"/>
      <c r="K66" s="1"/>
      <c r="L66" s="1"/>
    </row>
    <row r="67" spans="1:12" ht="29.25" x14ac:dyDescent="0.25">
      <c r="A67" s="13"/>
      <c r="B67" s="14" t="s">
        <v>5</v>
      </c>
      <c r="C67" s="14" t="s">
        <v>6</v>
      </c>
      <c r="D67" s="15" t="s">
        <v>7</v>
      </c>
      <c r="E67" s="16" t="s">
        <v>8</v>
      </c>
      <c r="F67" s="14" t="s">
        <v>9</v>
      </c>
      <c r="G67" s="16" t="s">
        <v>10</v>
      </c>
      <c r="H67" s="17" t="s">
        <v>11</v>
      </c>
      <c r="I67" s="18"/>
      <c r="J67" s="10"/>
      <c r="K67" s="10"/>
      <c r="L67" s="10"/>
    </row>
    <row r="68" spans="1:12" x14ac:dyDescent="0.25">
      <c r="A68" s="281">
        <v>1</v>
      </c>
      <c r="B68" s="283"/>
      <c r="C68" s="283"/>
      <c r="D68" s="285"/>
      <c r="E68" s="287"/>
      <c r="F68" s="258"/>
      <c r="G68" s="276"/>
      <c r="H68" s="263"/>
      <c r="I68" s="253"/>
      <c r="J68" s="264"/>
      <c r="K68" s="10"/>
      <c r="L68" s="10"/>
    </row>
    <row r="69" spans="1:12" x14ac:dyDescent="0.25">
      <c r="A69" s="282"/>
      <c r="B69" s="284"/>
      <c r="C69" s="284"/>
      <c r="D69" s="286"/>
      <c r="E69" s="288"/>
      <c r="F69" s="258"/>
      <c r="G69" s="276"/>
      <c r="H69" s="258"/>
      <c r="I69" s="249"/>
      <c r="J69" s="264"/>
      <c r="K69" s="10"/>
      <c r="L69" s="10"/>
    </row>
    <row r="70" spans="1:12" x14ac:dyDescent="0.25">
      <c r="A70" s="281">
        <v>2</v>
      </c>
      <c r="B70" s="283"/>
      <c r="C70" s="283"/>
      <c r="D70" s="285"/>
      <c r="E70" s="287"/>
      <c r="F70" s="258"/>
      <c r="G70" s="276"/>
      <c r="H70" s="263"/>
      <c r="I70" s="253"/>
      <c r="J70" s="291"/>
      <c r="K70" s="10"/>
      <c r="L70" s="10"/>
    </row>
    <row r="71" spans="1:12" x14ac:dyDescent="0.25">
      <c r="A71" s="282"/>
      <c r="B71" s="284"/>
      <c r="C71" s="284"/>
      <c r="D71" s="286"/>
      <c r="E71" s="288"/>
      <c r="F71" s="258"/>
      <c r="G71" s="276"/>
      <c r="H71" s="258"/>
      <c r="I71" s="249"/>
      <c r="J71" s="291"/>
      <c r="K71" s="10"/>
      <c r="L71" s="10"/>
    </row>
    <row r="72" spans="1:12" x14ac:dyDescent="0.25">
      <c r="A72" s="281">
        <v>3</v>
      </c>
      <c r="B72" s="283"/>
      <c r="C72" s="283"/>
      <c r="D72" s="285"/>
      <c r="E72" s="287"/>
      <c r="F72" s="258"/>
      <c r="G72" s="276"/>
      <c r="H72" s="263"/>
      <c r="I72" s="253"/>
      <c r="J72" s="10"/>
      <c r="K72" s="10"/>
      <c r="L72" s="10"/>
    </row>
    <row r="73" spans="1:12" x14ac:dyDescent="0.25">
      <c r="A73" s="282"/>
      <c r="B73" s="284"/>
      <c r="C73" s="284"/>
      <c r="D73" s="286"/>
      <c r="E73" s="288"/>
      <c r="F73" s="258"/>
      <c r="G73" s="276"/>
      <c r="H73" s="258"/>
      <c r="I73" s="249"/>
      <c r="J73" s="10"/>
      <c r="K73" s="10"/>
      <c r="L73" s="10"/>
    </row>
    <row r="74" spans="1:12" ht="15" customHeight="1" x14ac:dyDescent="0.25">
      <c r="A74" s="281">
        <v>4</v>
      </c>
      <c r="B74" s="283"/>
      <c r="C74" s="283"/>
      <c r="D74" s="285"/>
      <c r="E74" s="287"/>
      <c r="F74" s="258"/>
      <c r="G74" s="276"/>
      <c r="H74" s="263"/>
      <c r="I74" s="253"/>
      <c r="J74" s="264"/>
      <c r="K74" s="10"/>
      <c r="L74" s="10"/>
    </row>
    <row r="75" spans="1:12" x14ac:dyDescent="0.25">
      <c r="A75" s="282"/>
      <c r="B75" s="284"/>
      <c r="C75" s="284"/>
      <c r="D75" s="286"/>
      <c r="E75" s="288"/>
      <c r="F75" s="258"/>
      <c r="G75" s="276"/>
      <c r="H75" s="258"/>
      <c r="I75" s="249"/>
      <c r="J75" s="264"/>
      <c r="K75" s="10"/>
      <c r="L75" s="10"/>
    </row>
    <row r="76" spans="1:12" x14ac:dyDescent="0.25">
      <c r="A76" s="281">
        <v>5</v>
      </c>
      <c r="B76" s="283"/>
      <c r="C76" s="283"/>
      <c r="D76" s="285"/>
      <c r="E76" s="287"/>
      <c r="F76" s="258"/>
      <c r="G76" s="276"/>
      <c r="H76" s="263"/>
      <c r="I76" s="253"/>
      <c r="K76" s="10"/>
      <c r="L76" s="10"/>
    </row>
    <row r="77" spans="1:12" x14ac:dyDescent="0.25">
      <c r="A77" s="282"/>
      <c r="B77" s="284"/>
      <c r="C77" s="284"/>
      <c r="D77" s="286"/>
      <c r="E77" s="288"/>
      <c r="F77" s="258"/>
      <c r="G77" s="276"/>
      <c r="H77" s="258"/>
      <c r="I77" s="249"/>
      <c r="K77" s="10"/>
      <c r="L77" s="10"/>
    </row>
    <row r="78" spans="1:12" x14ac:dyDescent="0.25">
      <c r="A78" s="281">
        <v>6</v>
      </c>
      <c r="B78" s="283"/>
      <c r="C78" s="283"/>
      <c r="D78" s="285"/>
      <c r="E78" s="287"/>
      <c r="F78" s="258"/>
      <c r="G78" s="276"/>
      <c r="H78" s="263"/>
      <c r="I78" s="253"/>
      <c r="J78" s="10"/>
      <c r="K78" s="10"/>
      <c r="L78" s="10"/>
    </row>
    <row r="79" spans="1:12" x14ac:dyDescent="0.25">
      <c r="A79" s="282"/>
      <c r="B79" s="284"/>
      <c r="C79" s="284"/>
      <c r="D79" s="286"/>
      <c r="E79" s="288"/>
      <c r="F79" s="258"/>
      <c r="G79" s="276"/>
      <c r="H79" s="258"/>
      <c r="I79" s="249"/>
      <c r="J79" s="10"/>
      <c r="K79" s="10"/>
      <c r="L79" s="10"/>
    </row>
    <row r="80" spans="1:12" x14ac:dyDescent="0.25">
      <c r="A80" s="281">
        <v>7</v>
      </c>
      <c r="B80" s="283"/>
      <c r="C80" s="283"/>
      <c r="D80" s="285"/>
      <c r="E80" s="287"/>
      <c r="F80" s="258"/>
      <c r="G80" s="276"/>
      <c r="H80" s="263"/>
      <c r="I80" s="253"/>
      <c r="J80" s="10"/>
      <c r="K80" s="10"/>
      <c r="L80" s="10"/>
    </row>
    <row r="81" spans="1:12" x14ac:dyDescent="0.25">
      <c r="A81" s="282"/>
      <c r="B81" s="284"/>
      <c r="C81" s="284"/>
      <c r="D81" s="286"/>
      <c r="E81" s="288"/>
      <c r="F81" s="258"/>
      <c r="G81" s="276"/>
      <c r="H81" s="258"/>
      <c r="I81" s="249"/>
      <c r="J81" s="10"/>
      <c r="K81" s="10"/>
      <c r="L81" s="10"/>
    </row>
    <row r="82" spans="1:12" x14ac:dyDescent="0.25">
      <c r="A82" s="281">
        <v>8</v>
      </c>
      <c r="B82" s="283"/>
      <c r="C82" s="283"/>
      <c r="D82" s="285"/>
      <c r="E82" s="287"/>
      <c r="F82" s="258"/>
      <c r="G82" s="276"/>
      <c r="H82" s="277">
        <v>0</v>
      </c>
      <c r="I82" s="253"/>
      <c r="J82" s="10"/>
      <c r="K82" s="10"/>
      <c r="L82" s="10"/>
    </row>
    <row r="83" spans="1:12" x14ac:dyDescent="0.25">
      <c r="A83" s="282"/>
      <c r="B83" s="284"/>
      <c r="C83" s="284"/>
      <c r="D83" s="286"/>
      <c r="E83" s="288"/>
      <c r="F83" s="258"/>
      <c r="G83" s="276"/>
      <c r="H83" s="277"/>
      <c r="I83" s="249"/>
      <c r="J83" s="10"/>
      <c r="K83" s="10"/>
      <c r="L83" s="10"/>
    </row>
    <row r="84" spans="1:12" x14ac:dyDescent="0.25">
      <c r="A84" s="281">
        <v>9</v>
      </c>
      <c r="B84" s="283"/>
      <c r="C84" s="283"/>
      <c r="D84" s="285"/>
      <c r="E84" s="287"/>
      <c r="F84" s="258"/>
      <c r="G84" s="276"/>
      <c r="H84" s="277">
        <v>0</v>
      </c>
      <c r="I84" s="258"/>
      <c r="J84" s="10"/>
      <c r="K84" s="10"/>
      <c r="L84" s="10"/>
    </row>
    <row r="85" spans="1:12" x14ac:dyDescent="0.25">
      <c r="A85" s="282"/>
      <c r="B85" s="284"/>
      <c r="C85" s="284"/>
      <c r="D85" s="286"/>
      <c r="E85" s="288"/>
      <c r="F85" s="258"/>
      <c r="G85" s="276"/>
      <c r="H85" s="277"/>
      <c r="I85" s="258"/>
      <c r="J85" s="10"/>
      <c r="K85" s="10"/>
      <c r="L85" s="10"/>
    </row>
    <row r="86" spans="1:12" x14ac:dyDescent="0.25">
      <c r="A86" s="281">
        <v>10</v>
      </c>
      <c r="B86" s="283"/>
      <c r="C86" s="283"/>
      <c r="D86" s="285"/>
      <c r="E86" s="287"/>
      <c r="F86" s="258"/>
      <c r="G86" s="276"/>
      <c r="H86" s="277">
        <v>0</v>
      </c>
      <c r="I86" s="258"/>
      <c r="J86" s="10"/>
      <c r="K86" s="10"/>
      <c r="L86" s="10"/>
    </row>
    <row r="87" spans="1:12" x14ac:dyDescent="0.25">
      <c r="A87" s="282"/>
      <c r="B87" s="284"/>
      <c r="C87" s="284"/>
      <c r="D87" s="286"/>
      <c r="E87" s="288"/>
      <c r="F87" s="258"/>
      <c r="G87" s="276"/>
      <c r="H87" s="277"/>
      <c r="I87" s="258"/>
      <c r="J87" s="10"/>
      <c r="K87" s="10"/>
      <c r="L87" s="10"/>
    </row>
    <row r="88" spans="1:12" x14ac:dyDescent="0.25">
      <c r="A88" s="281">
        <v>11</v>
      </c>
      <c r="B88" s="283"/>
      <c r="C88" s="283"/>
      <c r="D88" s="285"/>
      <c r="E88" s="287"/>
      <c r="F88" s="258"/>
      <c r="G88" s="276"/>
      <c r="H88" s="277">
        <v>0</v>
      </c>
      <c r="I88" s="258"/>
      <c r="J88" s="10"/>
      <c r="K88" s="10"/>
      <c r="L88" s="10"/>
    </row>
    <row r="89" spans="1:12" x14ac:dyDescent="0.25">
      <c r="A89" s="282"/>
      <c r="B89" s="284"/>
      <c r="C89" s="284"/>
      <c r="D89" s="286"/>
      <c r="E89" s="288"/>
      <c r="F89" s="258"/>
      <c r="G89" s="276"/>
      <c r="H89" s="277"/>
      <c r="I89" s="258"/>
      <c r="J89" s="10"/>
      <c r="K89" s="10"/>
      <c r="L89" s="10"/>
    </row>
    <row r="90" spans="1:12" x14ac:dyDescent="0.25">
      <c r="A90" s="281">
        <v>12</v>
      </c>
      <c r="B90" s="283"/>
      <c r="C90" s="283"/>
      <c r="D90" s="285"/>
      <c r="E90" s="287"/>
      <c r="F90" s="258"/>
      <c r="G90" s="276"/>
      <c r="H90" s="277">
        <v>0</v>
      </c>
      <c r="I90" s="258"/>
      <c r="J90" s="10"/>
      <c r="K90" s="10"/>
      <c r="L90" s="10"/>
    </row>
    <row r="91" spans="1:12" x14ac:dyDescent="0.25">
      <c r="A91" s="282"/>
      <c r="B91" s="284"/>
      <c r="C91" s="284"/>
      <c r="D91" s="286"/>
      <c r="E91" s="288"/>
      <c r="F91" s="258"/>
      <c r="G91" s="276"/>
      <c r="H91" s="277"/>
      <c r="I91" s="258"/>
      <c r="J91" s="10"/>
      <c r="K91" s="10"/>
      <c r="L91" s="10"/>
    </row>
    <row r="92" spans="1:12" x14ac:dyDescent="0.25">
      <c r="A92" s="281">
        <v>13</v>
      </c>
      <c r="B92" s="283"/>
      <c r="C92" s="283"/>
      <c r="D92" s="285"/>
      <c r="E92" s="287"/>
      <c r="F92" s="258"/>
      <c r="G92" s="276"/>
      <c r="H92" s="277">
        <v>0</v>
      </c>
      <c r="I92" s="258"/>
      <c r="J92" s="10"/>
      <c r="K92" s="10"/>
      <c r="L92" s="10"/>
    </row>
    <row r="93" spans="1:12" x14ac:dyDescent="0.25">
      <c r="A93" s="282"/>
      <c r="B93" s="284"/>
      <c r="C93" s="284"/>
      <c r="D93" s="286"/>
      <c r="E93" s="288"/>
      <c r="F93" s="258"/>
      <c r="G93" s="276"/>
      <c r="H93" s="277"/>
      <c r="I93" s="258"/>
      <c r="J93" s="10"/>
      <c r="K93" s="10"/>
      <c r="L93" s="10"/>
    </row>
    <row r="94" spans="1:12" x14ac:dyDescent="0.25">
      <c r="A94" s="281">
        <v>14</v>
      </c>
      <c r="B94" s="287"/>
      <c r="C94" s="283"/>
      <c r="D94" s="285"/>
      <c r="E94" s="287"/>
      <c r="F94" s="258"/>
      <c r="G94" s="276"/>
      <c r="H94" s="277">
        <v>0</v>
      </c>
      <c r="I94" s="258"/>
      <c r="J94" s="10"/>
      <c r="K94" s="1"/>
      <c r="L94" s="1"/>
    </row>
    <row r="95" spans="1:12" x14ac:dyDescent="0.25">
      <c r="A95" s="282"/>
      <c r="B95" s="288"/>
      <c r="C95" s="284"/>
      <c r="D95" s="286"/>
      <c r="E95" s="288"/>
      <c r="F95" s="258"/>
      <c r="G95" s="276"/>
      <c r="H95" s="277"/>
      <c r="I95" s="258"/>
      <c r="J95" s="10"/>
      <c r="K95" s="1"/>
      <c r="L95" s="1"/>
    </row>
    <row r="96" spans="1:12" x14ac:dyDescent="0.25">
      <c r="A96" s="281">
        <v>15</v>
      </c>
      <c r="B96" s="283"/>
      <c r="C96" s="283"/>
      <c r="D96" s="285"/>
      <c r="E96" s="287"/>
      <c r="F96" s="258"/>
      <c r="G96" s="276"/>
      <c r="H96" s="277">
        <v>0</v>
      </c>
      <c r="I96" s="258"/>
      <c r="J96" s="10"/>
      <c r="K96" s="1"/>
      <c r="L96" s="1"/>
    </row>
    <row r="97" spans="1:12" x14ac:dyDescent="0.25">
      <c r="A97" s="282"/>
      <c r="B97" s="284"/>
      <c r="C97" s="284"/>
      <c r="D97" s="286"/>
      <c r="E97" s="288"/>
      <c r="F97" s="258"/>
      <c r="G97" s="276"/>
      <c r="H97" s="277"/>
      <c r="I97" s="258"/>
      <c r="J97" s="10"/>
      <c r="K97" s="1"/>
      <c r="L97" s="1"/>
    </row>
    <row r="98" spans="1:12" x14ac:dyDescent="0.25">
      <c r="A98" s="281">
        <v>16</v>
      </c>
      <c r="B98" s="283"/>
      <c r="C98" s="283"/>
      <c r="D98" s="285"/>
      <c r="E98" s="287"/>
      <c r="F98" s="258"/>
      <c r="G98" s="276"/>
      <c r="H98" s="277">
        <v>0</v>
      </c>
      <c r="I98" s="258"/>
      <c r="J98" s="10"/>
      <c r="K98" s="10"/>
      <c r="L98" s="10"/>
    </row>
    <row r="99" spans="1:12" x14ac:dyDescent="0.25">
      <c r="A99" s="282"/>
      <c r="B99" s="284"/>
      <c r="C99" s="284"/>
      <c r="D99" s="286"/>
      <c r="E99" s="288"/>
      <c r="F99" s="258"/>
      <c r="G99" s="276"/>
      <c r="H99" s="277"/>
      <c r="I99" s="258"/>
      <c r="J99" s="10"/>
      <c r="K99" s="10"/>
      <c r="L99" s="10"/>
    </row>
    <row r="100" spans="1:12" x14ac:dyDescent="0.25">
      <c r="A100" s="281">
        <v>17</v>
      </c>
      <c r="B100" s="283"/>
      <c r="C100" s="283"/>
      <c r="D100" s="285"/>
      <c r="E100" s="287"/>
      <c r="F100" s="258"/>
      <c r="G100" s="276"/>
      <c r="H100" s="277">
        <v>0</v>
      </c>
      <c r="I100" s="258"/>
      <c r="J100" s="10"/>
      <c r="K100" s="10"/>
      <c r="L100" s="10"/>
    </row>
    <row r="101" spans="1:12" x14ac:dyDescent="0.25">
      <c r="A101" s="282"/>
      <c r="B101" s="284"/>
      <c r="C101" s="284"/>
      <c r="D101" s="286"/>
      <c r="E101" s="288"/>
      <c r="F101" s="258"/>
      <c r="G101" s="276"/>
      <c r="H101" s="277"/>
      <c r="I101" s="258"/>
      <c r="J101" s="10"/>
      <c r="K101" s="10"/>
      <c r="L101" s="10"/>
    </row>
    <row r="102" spans="1:12" hidden="1" x14ac:dyDescent="0.25">
      <c r="A102" s="281">
        <v>18</v>
      </c>
      <c r="B102" s="283"/>
      <c r="C102" s="283"/>
      <c r="D102" s="285"/>
      <c r="E102" s="287"/>
      <c r="F102" s="258"/>
      <c r="G102" s="276"/>
      <c r="H102" s="277">
        <v>0</v>
      </c>
      <c r="I102" s="258"/>
      <c r="J102" s="10"/>
      <c r="K102" s="10"/>
      <c r="L102" s="10"/>
    </row>
    <row r="103" spans="1:12" hidden="1" x14ac:dyDescent="0.25">
      <c r="A103" s="282"/>
      <c r="B103" s="284"/>
      <c r="C103" s="284"/>
      <c r="D103" s="286"/>
      <c r="E103" s="288"/>
      <c r="F103" s="258"/>
      <c r="G103" s="276"/>
      <c r="H103" s="277"/>
      <c r="I103" s="258"/>
      <c r="J103" s="10"/>
      <c r="K103" s="10"/>
      <c r="L103" s="10"/>
    </row>
    <row r="104" spans="1:12" hidden="1" x14ac:dyDescent="0.25">
      <c r="A104" s="281">
        <v>19</v>
      </c>
      <c r="B104" s="283"/>
      <c r="C104" s="283"/>
      <c r="D104" s="285"/>
      <c r="E104" s="287"/>
      <c r="F104" s="258"/>
      <c r="G104" s="276"/>
      <c r="H104" s="277">
        <v>0</v>
      </c>
      <c r="I104" s="258"/>
      <c r="J104" s="10"/>
      <c r="K104" s="10"/>
      <c r="L104" s="10"/>
    </row>
    <row r="105" spans="1:12" hidden="1" x14ac:dyDescent="0.25">
      <c r="A105" s="282"/>
      <c r="B105" s="284"/>
      <c r="C105" s="284"/>
      <c r="D105" s="286"/>
      <c r="E105" s="288"/>
      <c r="F105" s="258"/>
      <c r="G105" s="276"/>
      <c r="H105" s="277"/>
      <c r="I105" s="258"/>
      <c r="J105" s="10"/>
      <c r="K105" s="10"/>
      <c r="L105" s="10"/>
    </row>
    <row r="106" spans="1:12" hidden="1" x14ac:dyDescent="0.25">
      <c r="A106" s="281">
        <v>20</v>
      </c>
      <c r="B106" s="283"/>
      <c r="C106" s="283"/>
      <c r="D106" s="285"/>
      <c r="E106" s="287"/>
      <c r="F106" s="258"/>
      <c r="G106" s="276"/>
      <c r="H106" s="277">
        <v>0</v>
      </c>
      <c r="I106" s="258"/>
      <c r="J106" s="10"/>
      <c r="K106" s="10"/>
      <c r="L106" s="10"/>
    </row>
    <row r="107" spans="1:12" hidden="1" x14ac:dyDescent="0.25">
      <c r="A107" s="282"/>
      <c r="B107" s="284"/>
      <c r="C107" s="284"/>
      <c r="D107" s="286"/>
      <c r="E107" s="288"/>
      <c r="F107" s="258"/>
      <c r="G107" s="276"/>
      <c r="H107" s="277"/>
      <c r="I107" s="258"/>
      <c r="J107" s="10"/>
      <c r="K107" s="10"/>
      <c r="L107" s="10"/>
    </row>
    <row r="108" spans="1:12" hidden="1" x14ac:dyDescent="0.25">
      <c r="A108" s="281">
        <v>21</v>
      </c>
      <c r="B108" s="287"/>
      <c r="C108" s="283"/>
      <c r="D108" s="285"/>
      <c r="E108" s="287"/>
      <c r="F108" s="258"/>
      <c r="G108" s="276"/>
      <c r="H108" s="277">
        <v>0</v>
      </c>
      <c r="I108" s="258"/>
      <c r="J108" s="10"/>
      <c r="K108" s="10"/>
      <c r="L108" s="10"/>
    </row>
    <row r="109" spans="1:12" hidden="1" x14ac:dyDescent="0.25">
      <c r="A109" s="282"/>
      <c r="B109" s="284"/>
      <c r="C109" s="284"/>
      <c r="D109" s="286"/>
      <c r="E109" s="288"/>
      <c r="F109" s="258"/>
      <c r="G109" s="276"/>
      <c r="H109" s="277"/>
      <c r="I109" s="258"/>
      <c r="J109" s="10"/>
      <c r="K109" s="10"/>
      <c r="L109" s="10"/>
    </row>
    <row r="110" spans="1:12" hidden="1" x14ac:dyDescent="0.25">
      <c r="A110" s="281">
        <v>22</v>
      </c>
      <c r="B110" s="283"/>
      <c r="C110" s="283"/>
      <c r="D110" s="285"/>
      <c r="E110" s="287"/>
      <c r="F110" s="258"/>
      <c r="G110" s="276"/>
      <c r="H110" s="277">
        <v>0</v>
      </c>
      <c r="I110" s="258"/>
      <c r="J110" s="10"/>
      <c r="K110" s="10"/>
      <c r="L110" s="10"/>
    </row>
    <row r="111" spans="1:12" hidden="1" x14ac:dyDescent="0.25">
      <c r="A111" s="282"/>
      <c r="B111" s="284"/>
      <c r="C111" s="284"/>
      <c r="D111" s="286"/>
      <c r="E111" s="288"/>
      <c r="F111" s="258"/>
      <c r="G111" s="276"/>
      <c r="H111" s="277"/>
      <c r="I111" s="258"/>
      <c r="J111" s="10"/>
      <c r="K111" s="10"/>
      <c r="L111" s="10"/>
    </row>
    <row r="112" spans="1:12" hidden="1" x14ac:dyDescent="0.25">
      <c r="A112" s="281">
        <v>23</v>
      </c>
      <c r="B112" s="283"/>
      <c r="C112" s="283"/>
      <c r="D112" s="285"/>
      <c r="E112" s="287"/>
      <c r="F112" s="258"/>
      <c r="G112" s="276"/>
      <c r="H112" s="277">
        <v>0</v>
      </c>
      <c r="I112" s="258"/>
      <c r="J112" s="10"/>
      <c r="K112" s="10"/>
      <c r="L112" s="10"/>
    </row>
    <row r="113" spans="1:12" hidden="1" x14ac:dyDescent="0.25">
      <c r="A113" s="282"/>
      <c r="B113" s="284"/>
      <c r="C113" s="284"/>
      <c r="D113" s="286"/>
      <c r="E113" s="288"/>
      <c r="F113" s="258"/>
      <c r="G113" s="276"/>
      <c r="H113" s="277"/>
      <c r="I113" s="258"/>
      <c r="J113" s="10"/>
      <c r="K113" s="10"/>
      <c r="L113" s="10"/>
    </row>
    <row r="114" spans="1:12" hidden="1" x14ac:dyDescent="0.25">
      <c r="A114" s="281">
        <v>24</v>
      </c>
      <c r="B114" s="283"/>
      <c r="C114" s="283"/>
      <c r="D114" s="285"/>
      <c r="E114" s="287"/>
      <c r="F114" s="258"/>
      <c r="G114" s="276"/>
      <c r="H114" s="277">
        <v>0</v>
      </c>
      <c r="I114" s="258"/>
      <c r="J114" s="10"/>
      <c r="K114" s="10"/>
      <c r="L114" s="10"/>
    </row>
    <row r="115" spans="1:12" hidden="1" x14ac:dyDescent="0.25">
      <c r="A115" s="282"/>
      <c r="B115" s="284"/>
      <c r="C115" s="284"/>
      <c r="D115" s="286"/>
      <c r="E115" s="288"/>
      <c r="F115" s="258"/>
      <c r="G115" s="276"/>
      <c r="H115" s="277"/>
      <c r="I115" s="258"/>
      <c r="J115" s="10"/>
      <c r="K115" s="10"/>
      <c r="L115" s="10"/>
    </row>
    <row r="116" spans="1:12" hidden="1" x14ac:dyDescent="0.25">
      <c r="A116" s="281">
        <v>25</v>
      </c>
      <c r="B116" s="283"/>
      <c r="C116" s="283"/>
      <c r="D116" s="285"/>
      <c r="E116" s="287"/>
      <c r="F116" s="258"/>
      <c r="G116" s="276"/>
      <c r="H116" s="277">
        <v>0</v>
      </c>
      <c r="I116" s="1"/>
      <c r="J116" s="10"/>
      <c r="K116" s="1"/>
      <c r="L116" s="1"/>
    </row>
    <row r="117" spans="1:12" hidden="1" x14ac:dyDescent="0.25">
      <c r="A117" s="282"/>
      <c r="B117" s="284"/>
      <c r="C117" s="284"/>
      <c r="D117" s="286"/>
      <c r="E117" s="288"/>
      <c r="F117" s="258"/>
      <c r="G117" s="276"/>
      <c r="H117" s="277"/>
      <c r="I117" s="1"/>
      <c r="J117" s="10"/>
      <c r="K117" s="1"/>
      <c r="L117" s="1"/>
    </row>
    <row r="118" spans="1:12" x14ac:dyDescent="0.25">
      <c r="A118" s="134"/>
      <c r="B118" s="135"/>
      <c r="C118" s="135"/>
      <c r="D118" s="136"/>
      <c r="E118" s="137"/>
      <c r="F118" s="137"/>
      <c r="G118" s="138"/>
      <c r="H118" s="27">
        <f>SUM(H68:H117)</f>
        <v>0</v>
      </c>
      <c r="I118" s="1"/>
      <c r="J118" s="10"/>
      <c r="K118" s="1"/>
      <c r="L118" s="1"/>
    </row>
    <row r="119" spans="1:12" x14ac:dyDescent="0.25">
      <c r="A119" s="262" t="s">
        <v>44</v>
      </c>
      <c r="B119" s="262"/>
      <c r="C119" s="262"/>
      <c r="D119" s="262"/>
      <c r="E119" s="262"/>
      <c r="F119" s="262"/>
      <c r="G119" s="262"/>
      <c r="H119" s="262"/>
      <c r="I119" s="1"/>
      <c r="J119" s="1"/>
      <c r="K119" s="1"/>
      <c r="L119" s="1"/>
    </row>
    <row r="120" spans="1:12" ht="29.25" x14ac:dyDescent="0.25">
      <c r="A120" s="13"/>
      <c r="B120" s="14" t="s">
        <v>5</v>
      </c>
      <c r="C120" s="14" t="s">
        <v>6</v>
      </c>
      <c r="D120" s="15" t="s">
        <v>7</v>
      </c>
      <c r="E120" s="16" t="s">
        <v>8</v>
      </c>
      <c r="F120" s="14" t="s">
        <v>9</v>
      </c>
      <c r="G120" s="16" t="s">
        <v>10</v>
      </c>
      <c r="H120" s="28" t="s">
        <v>11</v>
      </c>
      <c r="I120" s="1"/>
      <c r="J120" s="1"/>
      <c r="K120" s="1"/>
      <c r="L120" s="1"/>
    </row>
    <row r="121" spans="1:12" x14ac:dyDescent="0.25">
      <c r="A121" s="82">
        <v>1</v>
      </c>
      <c r="B121" s="139"/>
      <c r="C121" s="144"/>
      <c r="D121" s="140"/>
      <c r="E121" s="141"/>
      <c r="F121" s="147"/>
      <c r="G121" s="148"/>
      <c r="H121" s="170">
        <v>0</v>
      </c>
      <c r="I121" s="1"/>
      <c r="J121" s="1"/>
      <c r="K121" s="1"/>
      <c r="L121" s="1"/>
    </row>
    <row r="122" spans="1:12" x14ac:dyDescent="0.25">
      <c r="A122" s="82">
        <v>2</v>
      </c>
      <c r="B122" s="139"/>
      <c r="C122" s="144"/>
      <c r="D122" s="140"/>
      <c r="E122" s="141"/>
      <c r="F122" s="147"/>
      <c r="G122" s="148"/>
      <c r="H122" s="170">
        <v>0</v>
      </c>
      <c r="I122" s="1"/>
      <c r="J122" s="1"/>
      <c r="K122" s="1"/>
      <c r="L122" s="1"/>
    </row>
    <row r="123" spans="1:12" x14ac:dyDescent="0.25">
      <c r="A123" s="82">
        <v>3</v>
      </c>
      <c r="B123" s="139"/>
      <c r="C123" s="144"/>
      <c r="D123" s="140"/>
      <c r="E123" s="141"/>
      <c r="F123" s="147"/>
      <c r="G123" s="148"/>
      <c r="H123" s="170">
        <v>0</v>
      </c>
      <c r="I123" s="1"/>
      <c r="J123" s="1"/>
      <c r="K123" s="1"/>
      <c r="L123" s="1"/>
    </row>
    <row r="124" spans="1:12" x14ac:dyDescent="0.25">
      <c r="A124" s="82">
        <v>4</v>
      </c>
      <c r="B124" s="139"/>
      <c r="C124" s="144"/>
      <c r="D124" s="140"/>
      <c r="E124" s="141"/>
      <c r="F124" s="147"/>
      <c r="G124" s="148"/>
      <c r="H124" s="170">
        <v>0</v>
      </c>
      <c r="I124" s="1"/>
      <c r="J124" s="1"/>
      <c r="K124" s="1"/>
      <c r="L124" s="1"/>
    </row>
    <row r="125" spans="1:12" ht="15.75" thickBot="1" x14ac:dyDescent="0.3">
      <c r="A125" s="41"/>
      <c r="B125" s="43"/>
      <c r="C125" s="43"/>
      <c r="D125" s="44"/>
      <c r="E125" s="45"/>
      <c r="F125" s="45"/>
      <c r="G125" s="46"/>
      <c r="H125" s="47">
        <f>SUM(H121:H124)</f>
        <v>0</v>
      </c>
      <c r="I125" s="1"/>
      <c r="J125" s="1"/>
      <c r="K125" s="1"/>
      <c r="L125" s="1"/>
    </row>
    <row r="126" spans="1:12" ht="15.75" thickBot="1" x14ac:dyDescent="0.3">
      <c r="A126" s="3"/>
      <c r="B126" s="1"/>
      <c r="C126" s="1"/>
      <c r="D126" s="5"/>
      <c r="E126" s="10"/>
      <c r="F126" s="10"/>
      <c r="G126" s="48" t="s">
        <v>78</v>
      </c>
      <c r="H126" s="49">
        <f>SUM(H125,H118)</f>
        <v>0</v>
      </c>
      <c r="I126" s="1"/>
      <c r="J126" s="1"/>
      <c r="K126" s="1"/>
      <c r="L126" s="1"/>
    </row>
    <row r="127" spans="1:12" ht="15.75" thickBot="1" x14ac:dyDescent="0.3">
      <c r="A127" s="3"/>
      <c r="B127" s="1"/>
      <c r="C127" s="1"/>
      <c r="D127" s="5"/>
      <c r="E127" s="10"/>
      <c r="F127" s="10"/>
      <c r="G127" s="11"/>
      <c r="H127" s="55"/>
      <c r="I127" s="1"/>
      <c r="K127" s="1"/>
      <c r="L127" s="1"/>
    </row>
    <row r="128" spans="1:12" ht="15.75" thickBot="1" x14ac:dyDescent="0.3">
      <c r="A128" s="3"/>
      <c r="B128" s="1"/>
      <c r="C128" s="1"/>
      <c r="D128" s="5"/>
      <c r="E128" s="10"/>
      <c r="F128" s="10"/>
      <c r="G128" s="48" t="s">
        <v>79</v>
      </c>
      <c r="H128" s="56">
        <f>SUM(H126,H58)</f>
        <v>34246.43</v>
      </c>
      <c r="I128" s="1"/>
      <c r="K128" s="1"/>
      <c r="L128" s="1"/>
    </row>
    <row r="129" spans="1:12" x14ac:dyDescent="0.25">
      <c r="A129" s="3"/>
      <c r="B129" s="1"/>
      <c r="C129" s="1"/>
      <c r="D129" s="5"/>
      <c r="E129" s="10"/>
      <c r="F129" s="10"/>
      <c r="G129" s="11"/>
      <c r="H129" s="7"/>
      <c r="I129" s="1"/>
      <c r="K129" s="1"/>
      <c r="L129" s="1"/>
    </row>
    <row r="130" spans="1:12" x14ac:dyDescent="0.25">
      <c r="A130" s="3"/>
      <c r="B130" s="1"/>
      <c r="C130" s="1"/>
      <c r="D130" s="5"/>
      <c r="E130" s="10"/>
      <c r="F130" s="10"/>
      <c r="G130" s="11"/>
      <c r="H130" s="7"/>
      <c r="I130" s="1"/>
      <c r="K130" s="1"/>
      <c r="L130" s="1"/>
    </row>
    <row r="131" spans="1:12" x14ac:dyDescent="0.25">
      <c r="A131" s="3"/>
      <c r="B131" s="1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1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1"/>
      <c r="C133" s="1"/>
      <c r="D133" s="5"/>
      <c r="E133" s="10"/>
      <c r="F133" s="10"/>
      <c r="G133" s="11"/>
      <c r="H133" s="7"/>
    </row>
    <row r="134" spans="1:12" x14ac:dyDescent="0.25">
      <c r="A134" s="3"/>
      <c r="B134" s="1"/>
      <c r="C134" s="1"/>
      <c r="D134" s="5"/>
      <c r="E134" s="10"/>
      <c r="F134" s="10"/>
      <c r="G134" s="11"/>
      <c r="H134" s="7"/>
    </row>
  </sheetData>
  <mergeCells count="345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33:H33"/>
    <mergeCell ref="A61:H61"/>
    <mergeCell ref="E63:F63"/>
    <mergeCell ref="E64:F64"/>
    <mergeCell ref="B66:H66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A119:H119"/>
    <mergeCell ref="J68:J69"/>
    <mergeCell ref="J70:J71"/>
    <mergeCell ref="J74:J75"/>
    <mergeCell ref="I114:I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G110:G111"/>
  </mergeCells>
  <conditionalFormatting sqref="G63:G64">
    <cfRule type="cellIs" dxfId="11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DE4A9-59A3-4F9D-A45B-6D6F344E4F0A}">
  <dimension ref="A1:O127"/>
  <sheetViews>
    <sheetView workbookViewId="0">
      <selection activeCell="G12" sqref="G12:G13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33" t="s">
        <v>0</v>
      </c>
      <c r="B1" s="233"/>
      <c r="C1" s="233"/>
      <c r="D1" s="233"/>
      <c r="E1" s="233"/>
      <c r="F1" s="233"/>
      <c r="G1" s="233"/>
      <c r="H1" s="233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34" t="s">
        <v>1</v>
      </c>
      <c r="F3" s="234"/>
      <c r="G3" s="8">
        <v>44048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92" t="s">
        <v>2</v>
      </c>
      <c r="F4" s="292"/>
      <c r="G4" s="9">
        <v>38465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36" t="s">
        <v>4</v>
      </c>
      <c r="C6" s="236"/>
      <c r="D6" s="236"/>
      <c r="E6" s="236"/>
      <c r="F6" s="236"/>
      <c r="G6" s="236"/>
      <c r="H6" s="236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81">
        <v>1</v>
      </c>
      <c r="B8" s="283"/>
      <c r="C8" s="283"/>
      <c r="D8" s="285"/>
      <c r="E8" s="287"/>
      <c r="F8" s="258"/>
      <c r="G8" s="276"/>
      <c r="H8" s="248"/>
      <c r="I8" s="253"/>
      <c r="J8" s="10"/>
      <c r="K8" s="10"/>
      <c r="L8" s="10"/>
    </row>
    <row r="9" spans="1:12" x14ac:dyDescent="0.25">
      <c r="A9" s="282"/>
      <c r="B9" s="284"/>
      <c r="C9" s="284"/>
      <c r="D9" s="286"/>
      <c r="E9" s="288"/>
      <c r="F9" s="258"/>
      <c r="G9" s="276"/>
      <c r="H9" s="249"/>
      <c r="I9" s="249"/>
      <c r="J9" s="10"/>
      <c r="K9" s="10"/>
      <c r="L9" s="10"/>
    </row>
    <row r="10" spans="1:12" ht="15" customHeight="1" x14ac:dyDescent="0.25">
      <c r="A10" s="281">
        <v>2</v>
      </c>
      <c r="B10" s="283"/>
      <c r="C10" s="283"/>
      <c r="D10" s="285"/>
      <c r="E10" s="287"/>
      <c r="F10" s="258"/>
      <c r="G10" s="276"/>
      <c r="H10" s="248"/>
      <c r="I10" s="253"/>
      <c r="J10" s="10"/>
      <c r="K10" s="1"/>
      <c r="L10" s="1"/>
    </row>
    <row r="11" spans="1:12" x14ac:dyDescent="0.25">
      <c r="A11" s="282"/>
      <c r="B11" s="284"/>
      <c r="C11" s="284"/>
      <c r="D11" s="286"/>
      <c r="E11" s="288"/>
      <c r="F11" s="258"/>
      <c r="G11" s="276"/>
      <c r="H11" s="249"/>
      <c r="I11" s="249"/>
      <c r="J11" s="10"/>
      <c r="K11" s="1"/>
      <c r="L11" s="1"/>
    </row>
    <row r="12" spans="1:12" x14ac:dyDescent="0.25">
      <c r="A12" s="281">
        <v>3</v>
      </c>
      <c r="B12" s="283"/>
      <c r="C12" s="283"/>
      <c r="D12" s="285"/>
      <c r="E12" s="287"/>
      <c r="F12" s="258"/>
      <c r="G12" s="276"/>
      <c r="H12" s="248"/>
      <c r="I12" s="253"/>
      <c r="J12" s="10"/>
      <c r="K12" s="1"/>
      <c r="L12" s="1"/>
    </row>
    <row r="13" spans="1:12" x14ac:dyDescent="0.25">
      <c r="A13" s="282"/>
      <c r="B13" s="284"/>
      <c r="C13" s="284"/>
      <c r="D13" s="286"/>
      <c r="E13" s="288"/>
      <c r="F13" s="258"/>
      <c r="G13" s="276"/>
      <c r="H13" s="249"/>
      <c r="I13" s="249"/>
      <c r="J13" s="10"/>
      <c r="K13" s="1"/>
      <c r="L13" s="1"/>
    </row>
    <row r="14" spans="1:12" x14ac:dyDescent="0.25">
      <c r="A14" s="281">
        <v>4</v>
      </c>
      <c r="B14" s="283"/>
      <c r="C14" s="283"/>
      <c r="D14" s="285"/>
      <c r="E14" s="287"/>
      <c r="F14" s="253"/>
      <c r="G14" s="289"/>
      <c r="H14" s="248"/>
      <c r="I14" s="253"/>
      <c r="J14" s="10"/>
      <c r="K14" s="10"/>
    </row>
    <row r="15" spans="1:12" x14ac:dyDescent="0.25">
      <c r="A15" s="282"/>
      <c r="B15" s="284"/>
      <c r="C15" s="284"/>
      <c r="D15" s="286"/>
      <c r="E15" s="288"/>
      <c r="F15" s="249"/>
      <c r="G15" s="290"/>
      <c r="H15" s="275"/>
      <c r="I15" s="249"/>
      <c r="J15" s="10"/>
      <c r="K15" s="10"/>
    </row>
    <row r="16" spans="1:12" x14ac:dyDescent="0.25">
      <c r="A16" s="281">
        <v>5</v>
      </c>
      <c r="B16" s="283"/>
      <c r="C16" s="283"/>
      <c r="D16" s="285"/>
      <c r="E16" s="287"/>
      <c r="F16" s="253"/>
      <c r="G16" s="289"/>
      <c r="H16" s="248"/>
      <c r="I16" s="253"/>
      <c r="J16" s="10"/>
      <c r="K16" s="10"/>
    </row>
    <row r="17" spans="1:11" x14ac:dyDescent="0.25">
      <c r="A17" s="282"/>
      <c r="B17" s="284"/>
      <c r="C17" s="284"/>
      <c r="D17" s="286"/>
      <c r="E17" s="288"/>
      <c r="F17" s="249"/>
      <c r="G17" s="290"/>
      <c r="H17" s="275"/>
      <c r="I17" s="249"/>
      <c r="J17" s="10"/>
      <c r="K17" s="10"/>
    </row>
    <row r="18" spans="1:11" ht="15" customHeight="1" x14ac:dyDescent="0.25">
      <c r="A18" s="281">
        <v>6</v>
      </c>
      <c r="B18" s="283"/>
      <c r="C18" s="283"/>
      <c r="D18" s="285"/>
      <c r="E18" s="287"/>
      <c r="F18" s="258"/>
      <c r="G18" s="276"/>
      <c r="H18" s="248"/>
      <c r="I18" s="253"/>
      <c r="J18" s="10"/>
      <c r="K18" s="10"/>
    </row>
    <row r="19" spans="1:11" x14ac:dyDescent="0.25">
      <c r="A19" s="282"/>
      <c r="B19" s="284"/>
      <c r="C19" s="284"/>
      <c r="D19" s="286"/>
      <c r="E19" s="288"/>
      <c r="F19" s="258"/>
      <c r="G19" s="276"/>
      <c r="H19" s="249"/>
      <c r="I19" s="249"/>
      <c r="J19" s="10"/>
      <c r="K19" s="10"/>
    </row>
    <row r="20" spans="1:11" x14ac:dyDescent="0.25">
      <c r="A20" s="281">
        <v>7</v>
      </c>
      <c r="B20" s="283"/>
      <c r="C20" s="283"/>
      <c r="D20" s="285"/>
      <c r="E20" s="287"/>
      <c r="F20" s="258"/>
      <c r="G20" s="276"/>
      <c r="H20" s="248"/>
      <c r="I20" s="253"/>
      <c r="J20" s="10"/>
      <c r="K20" s="10"/>
    </row>
    <row r="21" spans="1:11" x14ac:dyDescent="0.25">
      <c r="A21" s="282"/>
      <c r="B21" s="284"/>
      <c r="C21" s="284"/>
      <c r="D21" s="286"/>
      <c r="E21" s="288"/>
      <c r="F21" s="258"/>
      <c r="G21" s="276"/>
      <c r="H21" s="249"/>
      <c r="I21" s="249"/>
      <c r="J21" s="10"/>
      <c r="K21" s="10"/>
    </row>
    <row r="22" spans="1:11" x14ac:dyDescent="0.25">
      <c r="A22" s="281">
        <v>8</v>
      </c>
      <c r="B22" s="283"/>
      <c r="C22" s="283"/>
      <c r="D22" s="285"/>
      <c r="E22" s="287"/>
      <c r="F22" s="258"/>
      <c r="G22" s="276"/>
      <c r="H22" s="248"/>
      <c r="I22" s="253"/>
      <c r="J22" s="10"/>
      <c r="K22" s="10"/>
    </row>
    <row r="23" spans="1:11" x14ac:dyDescent="0.25">
      <c r="A23" s="282"/>
      <c r="B23" s="284"/>
      <c r="C23" s="284"/>
      <c r="D23" s="286"/>
      <c r="E23" s="288"/>
      <c r="F23" s="258"/>
      <c r="G23" s="276"/>
      <c r="H23" s="249"/>
      <c r="I23" s="249"/>
      <c r="J23" s="10"/>
      <c r="K23" s="10"/>
    </row>
    <row r="24" spans="1:11" ht="15" customHeight="1" x14ac:dyDescent="0.25">
      <c r="A24" s="281">
        <v>9</v>
      </c>
      <c r="B24" s="283"/>
      <c r="C24" s="283"/>
      <c r="D24" s="285"/>
      <c r="E24" s="287"/>
      <c r="F24" s="258"/>
      <c r="G24" s="276"/>
      <c r="H24" s="248"/>
      <c r="I24" s="253"/>
      <c r="J24" s="10"/>
      <c r="K24" s="10"/>
    </row>
    <row r="25" spans="1:11" x14ac:dyDescent="0.25">
      <c r="A25" s="282"/>
      <c r="B25" s="284"/>
      <c r="C25" s="284"/>
      <c r="D25" s="286"/>
      <c r="E25" s="288"/>
      <c r="F25" s="258"/>
      <c r="G25" s="276"/>
      <c r="H25" s="249"/>
      <c r="I25" s="249"/>
      <c r="J25" s="10"/>
      <c r="K25" s="10"/>
    </row>
    <row r="26" spans="1:11" x14ac:dyDescent="0.25">
      <c r="A26" s="281">
        <v>10</v>
      </c>
      <c r="B26" s="283"/>
      <c r="C26" s="283"/>
      <c r="D26" s="285"/>
      <c r="E26" s="287"/>
      <c r="F26" s="258"/>
      <c r="G26" s="276"/>
      <c r="H26" s="248"/>
      <c r="I26" s="253"/>
      <c r="J26" s="10"/>
      <c r="K26" s="10"/>
    </row>
    <row r="27" spans="1:11" x14ac:dyDescent="0.25">
      <c r="A27" s="282"/>
      <c r="B27" s="284"/>
      <c r="C27" s="284"/>
      <c r="D27" s="286"/>
      <c r="E27" s="288"/>
      <c r="F27" s="258"/>
      <c r="G27" s="276"/>
      <c r="H27" s="249"/>
      <c r="I27" s="249"/>
      <c r="J27" s="10"/>
      <c r="K27" s="10"/>
    </row>
    <row r="28" spans="1:11" x14ac:dyDescent="0.25">
      <c r="A28" s="281">
        <v>11</v>
      </c>
      <c r="B28" s="283"/>
      <c r="C28" s="283"/>
      <c r="D28" s="285"/>
      <c r="E28" s="287"/>
      <c r="F28" s="258"/>
      <c r="G28" s="276"/>
      <c r="H28" s="248"/>
      <c r="I28" s="253"/>
      <c r="J28" s="10"/>
      <c r="K28" s="10"/>
    </row>
    <row r="29" spans="1:11" x14ac:dyDescent="0.25">
      <c r="A29" s="282"/>
      <c r="B29" s="284"/>
      <c r="C29" s="284"/>
      <c r="D29" s="286"/>
      <c r="E29" s="288"/>
      <c r="F29" s="258"/>
      <c r="G29" s="276"/>
      <c r="H29" s="249"/>
      <c r="I29" s="249"/>
      <c r="J29" s="10"/>
      <c r="K29" s="10"/>
    </row>
    <row r="30" spans="1:11" x14ac:dyDescent="0.25">
      <c r="A30" s="281">
        <v>12</v>
      </c>
      <c r="B30" s="283"/>
      <c r="C30" s="283"/>
      <c r="D30" s="285"/>
      <c r="E30" s="287"/>
      <c r="F30" s="258"/>
      <c r="G30" s="276"/>
      <c r="H30" s="248"/>
      <c r="I30" s="253"/>
      <c r="J30" s="10"/>
      <c r="K30" s="1"/>
    </row>
    <row r="31" spans="1:11" x14ac:dyDescent="0.25">
      <c r="A31" s="282"/>
      <c r="B31" s="284"/>
      <c r="C31" s="284"/>
      <c r="D31" s="286"/>
      <c r="E31" s="288"/>
      <c r="F31" s="258"/>
      <c r="G31" s="276"/>
      <c r="H31" s="249"/>
      <c r="I31" s="249"/>
      <c r="J31" s="10"/>
      <c r="K31" s="1"/>
    </row>
    <row r="32" spans="1:11" x14ac:dyDescent="0.25">
      <c r="A32" s="281">
        <v>13</v>
      </c>
      <c r="B32" s="283"/>
      <c r="C32" s="283"/>
      <c r="D32" s="285"/>
      <c r="E32" s="287"/>
      <c r="F32" s="258"/>
      <c r="G32" s="276"/>
      <c r="H32" s="248"/>
      <c r="I32" s="253"/>
      <c r="J32" s="10"/>
      <c r="K32" s="1"/>
    </row>
    <row r="33" spans="1:15" x14ac:dyDescent="0.25">
      <c r="A33" s="282"/>
      <c r="B33" s="284"/>
      <c r="C33" s="284"/>
      <c r="D33" s="286"/>
      <c r="E33" s="288"/>
      <c r="F33" s="258"/>
      <c r="G33" s="276"/>
      <c r="H33" s="249"/>
      <c r="I33" s="249"/>
      <c r="J33" s="10"/>
      <c r="K33" s="1"/>
    </row>
    <row r="34" spans="1:15" x14ac:dyDescent="0.25">
      <c r="A34" s="281">
        <v>14</v>
      </c>
      <c r="B34" s="283"/>
      <c r="C34" s="283"/>
      <c r="D34" s="285"/>
      <c r="E34" s="287"/>
      <c r="F34" s="258"/>
      <c r="G34" s="276"/>
      <c r="H34" s="248"/>
      <c r="I34" s="253"/>
      <c r="J34" s="10"/>
      <c r="K34" s="10"/>
      <c r="L34" s="10"/>
    </row>
    <row r="35" spans="1:15" x14ac:dyDescent="0.25">
      <c r="A35" s="282"/>
      <c r="B35" s="284"/>
      <c r="C35" s="284"/>
      <c r="D35" s="286"/>
      <c r="E35" s="288"/>
      <c r="F35" s="258"/>
      <c r="G35" s="276"/>
      <c r="H35" s="249"/>
      <c r="I35" s="249"/>
      <c r="J35" s="10"/>
      <c r="K35" s="10"/>
      <c r="L35" s="10"/>
    </row>
    <row r="36" spans="1:15" x14ac:dyDescent="0.25">
      <c r="A36" s="178"/>
      <c r="B36" s="179"/>
      <c r="C36" s="179"/>
      <c r="D36" s="180"/>
      <c r="E36" s="181"/>
      <c r="F36" s="181"/>
      <c r="G36" s="182"/>
      <c r="H36" s="183">
        <f>SUM(H8:H35)</f>
        <v>0</v>
      </c>
      <c r="I36" s="1"/>
      <c r="J36" s="1"/>
      <c r="K36" s="1"/>
      <c r="L36" s="1"/>
    </row>
    <row r="37" spans="1:15" x14ac:dyDescent="0.25">
      <c r="A37" s="298" t="s">
        <v>44</v>
      </c>
      <c r="B37" s="298"/>
      <c r="C37" s="298"/>
      <c r="D37" s="298"/>
      <c r="E37" s="298"/>
      <c r="F37" s="298"/>
      <c r="G37" s="298"/>
      <c r="H37" s="298"/>
      <c r="I37" s="1"/>
      <c r="J37" s="1"/>
      <c r="K37" s="1"/>
      <c r="L37" s="1"/>
    </row>
    <row r="38" spans="1:15" ht="29.25" x14ac:dyDescent="0.25">
      <c r="A38" s="13"/>
      <c r="B38" s="14" t="s">
        <v>5</v>
      </c>
      <c r="C38" s="14" t="s">
        <v>6</v>
      </c>
      <c r="D38" s="15" t="s">
        <v>7</v>
      </c>
      <c r="E38" s="16" t="s">
        <v>8</v>
      </c>
      <c r="F38" s="14" t="s">
        <v>9</v>
      </c>
      <c r="G38" s="16" t="s">
        <v>10</v>
      </c>
      <c r="H38" s="28" t="s">
        <v>11</v>
      </c>
      <c r="I38" s="1"/>
      <c r="J38" s="1"/>
      <c r="K38" s="1"/>
      <c r="L38" s="1"/>
    </row>
    <row r="39" spans="1:15" ht="45" x14ac:dyDescent="0.25">
      <c r="A39" s="82">
        <v>1</v>
      </c>
      <c r="B39" s="139" t="s">
        <v>336</v>
      </c>
      <c r="C39" s="139" t="s">
        <v>645</v>
      </c>
      <c r="D39" s="140" t="s">
        <v>337</v>
      </c>
      <c r="E39" s="141">
        <v>44032</v>
      </c>
      <c r="F39" s="116">
        <v>1</v>
      </c>
      <c r="G39" s="174" t="s">
        <v>648</v>
      </c>
      <c r="H39" s="184">
        <v>1050</v>
      </c>
      <c r="I39" s="37"/>
      <c r="J39" s="1"/>
      <c r="K39" s="1"/>
      <c r="L39" s="1"/>
    </row>
    <row r="40" spans="1:15" ht="45" x14ac:dyDescent="0.25">
      <c r="A40" s="82">
        <v>2</v>
      </c>
      <c r="B40" s="139" t="s">
        <v>336</v>
      </c>
      <c r="C40" s="139" t="s">
        <v>656</v>
      </c>
      <c r="D40" s="140" t="s">
        <v>337</v>
      </c>
      <c r="E40" s="141">
        <v>44032</v>
      </c>
      <c r="F40" s="116">
        <v>1</v>
      </c>
      <c r="G40" s="174" t="s">
        <v>654</v>
      </c>
      <c r="H40" s="184">
        <v>700</v>
      </c>
      <c r="I40" s="37"/>
      <c r="J40" s="1"/>
      <c r="K40" s="1"/>
      <c r="L40" s="1"/>
      <c r="M40" s="185"/>
      <c r="N40" s="186"/>
      <c r="O40" s="187"/>
    </row>
    <row r="41" spans="1:15" ht="45" x14ac:dyDescent="0.25">
      <c r="A41" s="82">
        <v>3</v>
      </c>
      <c r="B41" s="139" t="s">
        <v>336</v>
      </c>
      <c r="C41" s="139" t="s">
        <v>650</v>
      </c>
      <c r="D41" s="140" t="s">
        <v>337</v>
      </c>
      <c r="E41" s="141">
        <v>44032</v>
      </c>
      <c r="F41" s="116">
        <v>1</v>
      </c>
      <c r="G41" s="174" t="s">
        <v>657</v>
      </c>
      <c r="H41" s="184">
        <v>175</v>
      </c>
      <c r="I41" s="37"/>
      <c r="J41" s="1"/>
      <c r="K41" s="1"/>
      <c r="L41" s="1"/>
      <c r="M41" s="185"/>
      <c r="N41" s="186"/>
      <c r="O41" s="187"/>
    </row>
    <row r="42" spans="1:15" ht="45" x14ac:dyDescent="0.25">
      <c r="A42" s="82">
        <v>4</v>
      </c>
      <c r="B42" s="139" t="s">
        <v>336</v>
      </c>
      <c r="C42" s="139" t="s">
        <v>219</v>
      </c>
      <c r="D42" s="140" t="s">
        <v>337</v>
      </c>
      <c r="E42" s="141">
        <v>44032</v>
      </c>
      <c r="F42" s="116">
        <v>2</v>
      </c>
      <c r="G42" s="174" t="s">
        <v>359</v>
      </c>
      <c r="H42" s="184">
        <v>1650</v>
      </c>
      <c r="I42" s="37"/>
      <c r="J42" s="1"/>
      <c r="K42" s="1"/>
      <c r="L42" s="1"/>
    </row>
    <row r="43" spans="1:15" ht="45" x14ac:dyDescent="0.25">
      <c r="A43" s="82">
        <v>5</v>
      </c>
      <c r="B43" s="139" t="s">
        <v>336</v>
      </c>
      <c r="C43" s="139" t="s">
        <v>219</v>
      </c>
      <c r="D43" s="140" t="s">
        <v>337</v>
      </c>
      <c r="E43" s="141">
        <v>44033</v>
      </c>
      <c r="F43" s="116">
        <v>2</v>
      </c>
      <c r="G43" s="174" t="s">
        <v>340</v>
      </c>
      <c r="H43" s="184">
        <v>3900</v>
      </c>
      <c r="I43" s="37"/>
      <c r="J43" s="1"/>
      <c r="K43" s="1"/>
      <c r="L43" s="1"/>
    </row>
    <row r="44" spans="1:15" ht="45" x14ac:dyDescent="0.25">
      <c r="A44" s="82">
        <v>6</v>
      </c>
      <c r="B44" s="139" t="s">
        <v>336</v>
      </c>
      <c r="C44" s="139" t="s">
        <v>219</v>
      </c>
      <c r="D44" s="140" t="s">
        <v>337</v>
      </c>
      <c r="E44" s="141">
        <v>44034</v>
      </c>
      <c r="F44" s="116">
        <v>2</v>
      </c>
      <c r="G44" s="174" t="s">
        <v>340</v>
      </c>
      <c r="H44" s="184">
        <v>3900</v>
      </c>
      <c r="I44" s="37"/>
      <c r="J44" s="1"/>
      <c r="K44" s="1"/>
      <c r="L44" s="1"/>
    </row>
    <row r="45" spans="1:15" ht="45" x14ac:dyDescent="0.25">
      <c r="A45" s="82">
        <v>7</v>
      </c>
      <c r="B45" s="139" t="s">
        <v>336</v>
      </c>
      <c r="C45" s="139" t="s">
        <v>219</v>
      </c>
      <c r="D45" s="140" t="s">
        <v>337</v>
      </c>
      <c r="E45" s="141">
        <v>44035</v>
      </c>
      <c r="F45" s="116">
        <v>2</v>
      </c>
      <c r="G45" s="174" t="s">
        <v>658</v>
      </c>
      <c r="H45" s="184">
        <v>2550</v>
      </c>
      <c r="I45" s="37"/>
      <c r="J45" s="1"/>
      <c r="K45" s="1"/>
      <c r="L45" s="1"/>
    </row>
    <row r="46" spans="1:15" ht="45" x14ac:dyDescent="0.25">
      <c r="A46" s="82">
        <v>8</v>
      </c>
      <c r="B46" s="139" t="s">
        <v>336</v>
      </c>
      <c r="C46" s="139" t="s">
        <v>219</v>
      </c>
      <c r="D46" s="140" t="s">
        <v>337</v>
      </c>
      <c r="E46" s="141">
        <v>43885</v>
      </c>
      <c r="F46" s="116">
        <v>2</v>
      </c>
      <c r="G46" s="174" t="s">
        <v>659</v>
      </c>
      <c r="H46" s="184">
        <v>1950</v>
      </c>
      <c r="I46" s="37"/>
      <c r="J46" s="1"/>
      <c r="K46" s="1"/>
      <c r="L46" s="1"/>
    </row>
    <row r="47" spans="1:15" ht="45" x14ac:dyDescent="0.25">
      <c r="A47" s="82">
        <v>9</v>
      </c>
      <c r="B47" s="139" t="s">
        <v>336</v>
      </c>
      <c r="C47" s="139" t="s">
        <v>219</v>
      </c>
      <c r="D47" s="140" t="s">
        <v>337</v>
      </c>
      <c r="E47" s="141">
        <v>44040</v>
      </c>
      <c r="F47" s="116">
        <v>2</v>
      </c>
      <c r="G47" s="174" t="s">
        <v>660</v>
      </c>
      <c r="H47" s="184">
        <v>7500</v>
      </c>
      <c r="I47" s="37"/>
      <c r="J47" s="1"/>
      <c r="K47" s="1"/>
      <c r="L47" s="1"/>
    </row>
    <row r="48" spans="1:15" ht="45" x14ac:dyDescent="0.25">
      <c r="A48" s="82">
        <v>10</v>
      </c>
      <c r="B48" s="139" t="s">
        <v>336</v>
      </c>
      <c r="C48" s="139" t="s">
        <v>219</v>
      </c>
      <c r="D48" s="140" t="s">
        <v>337</v>
      </c>
      <c r="E48" s="141">
        <v>44040</v>
      </c>
      <c r="F48" s="116">
        <v>5</v>
      </c>
      <c r="G48" s="174" t="s">
        <v>661</v>
      </c>
      <c r="H48" s="184">
        <v>1104</v>
      </c>
      <c r="I48" s="37"/>
      <c r="J48" s="1"/>
      <c r="K48" s="1"/>
      <c r="L48" s="1"/>
    </row>
    <row r="49" spans="1:12" ht="45" x14ac:dyDescent="0.25">
      <c r="A49" s="82">
        <v>11</v>
      </c>
      <c r="B49" s="139" t="s">
        <v>336</v>
      </c>
      <c r="C49" s="139" t="s">
        <v>219</v>
      </c>
      <c r="D49" s="140" t="s">
        <v>337</v>
      </c>
      <c r="E49" s="141">
        <v>44041</v>
      </c>
      <c r="F49" s="116">
        <v>2</v>
      </c>
      <c r="G49" s="174" t="s">
        <v>662</v>
      </c>
      <c r="H49" s="53">
        <v>6600</v>
      </c>
      <c r="I49" s="1"/>
      <c r="J49" s="1"/>
      <c r="K49" s="1"/>
      <c r="L49" s="1"/>
    </row>
    <row r="50" spans="1:12" ht="15.75" thickBot="1" x14ac:dyDescent="0.3">
      <c r="A50" s="41"/>
      <c r="B50" s="43"/>
      <c r="C50" s="43"/>
      <c r="D50" s="44"/>
      <c r="E50" s="45"/>
      <c r="F50" s="45"/>
      <c r="G50" s="46"/>
      <c r="H50" s="47">
        <f>SUM(H39:H49)</f>
        <v>31079</v>
      </c>
      <c r="I50" s="1"/>
      <c r="J50" s="1"/>
      <c r="K50" s="1"/>
      <c r="L50" s="1"/>
    </row>
    <row r="51" spans="1:12" ht="15.75" thickBot="1" x14ac:dyDescent="0.3">
      <c r="A51" s="3"/>
      <c r="B51" s="1"/>
      <c r="C51" s="1"/>
      <c r="D51" s="5"/>
      <c r="E51" s="10"/>
      <c r="F51" s="10"/>
      <c r="G51" s="48" t="s">
        <v>45</v>
      </c>
      <c r="H51" s="49">
        <f>SUM(H50,H36)</f>
        <v>31079</v>
      </c>
      <c r="I51" s="1"/>
      <c r="J51" s="1"/>
      <c r="K51" s="1"/>
      <c r="L51" s="1"/>
    </row>
    <row r="52" spans="1:12" x14ac:dyDescent="0.25">
      <c r="A52" s="3"/>
      <c r="B52" s="1"/>
      <c r="C52" s="1"/>
      <c r="D52" s="5"/>
      <c r="E52" s="10"/>
      <c r="F52" s="10"/>
      <c r="G52" s="48"/>
      <c r="H52" s="50"/>
      <c r="I52" s="1"/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11"/>
      <c r="H53" s="7"/>
      <c r="I53" s="1"/>
      <c r="K53" s="1"/>
      <c r="L53" s="1"/>
    </row>
    <row r="54" spans="1:12" ht="18.75" x14ac:dyDescent="0.25">
      <c r="A54" s="233" t="s">
        <v>0</v>
      </c>
      <c r="B54" s="233"/>
      <c r="C54" s="233"/>
      <c r="D54" s="233"/>
      <c r="E54" s="233"/>
      <c r="F54" s="233"/>
      <c r="G54" s="233"/>
      <c r="H54" s="233"/>
      <c r="I54" s="1"/>
      <c r="K54" s="1"/>
      <c r="L54" s="1"/>
    </row>
    <row r="55" spans="1:12" x14ac:dyDescent="0.25">
      <c r="A55" s="3"/>
      <c r="B55" s="1"/>
      <c r="C55" s="1"/>
      <c r="D55" s="5"/>
      <c r="E55" s="1"/>
      <c r="F55" s="1"/>
      <c r="G55" s="6"/>
      <c r="H55" s="7"/>
      <c r="I55" s="1"/>
      <c r="K55" s="1"/>
      <c r="L55" s="1"/>
    </row>
    <row r="56" spans="1:12" x14ac:dyDescent="0.25">
      <c r="A56" s="3"/>
      <c r="B56" s="1"/>
      <c r="C56" s="1"/>
      <c r="D56" s="5"/>
      <c r="E56" s="234" t="s">
        <v>1</v>
      </c>
      <c r="F56" s="234"/>
      <c r="G56" s="8">
        <f>G3</f>
        <v>44048</v>
      </c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92" t="s">
        <v>2</v>
      </c>
      <c r="F57" s="292"/>
      <c r="G57" s="9">
        <f>G4</f>
        <v>38465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10"/>
      <c r="F58" s="10"/>
      <c r="G58" s="11"/>
      <c r="H58" s="133" t="s">
        <v>46</v>
      </c>
      <c r="I58" s="133"/>
      <c r="K58" s="1"/>
      <c r="L58" s="1"/>
    </row>
    <row r="59" spans="1:12" x14ac:dyDescent="0.25">
      <c r="A59" s="13"/>
      <c r="B59" s="236" t="s">
        <v>47</v>
      </c>
      <c r="C59" s="236"/>
      <c r="D59" s="236"/>
      <c r="E59" s="236"/>
      <c r="F59" s="236"/>
      <c r="G59" s="236"/>
      <c r="H59" s="236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17" t="s">
        <v>11</v>
      </c>
      <c r="I60" s="18"/>
      <c r="J60" s="10"/>
      <c r="K60" s="10"/>
      <c r="L60" s="10"/>
    </row>
    <row r="61" spans="1:12" x14ac:dyDescent="0.25">
      <c r="A61" s="281">
        <v>1</v>
      </c>
      <c r="B61" s="283"/>
      <c r="C61" s="283"/>
      <c r="D61" s="285"/>
      <c r="E61" s="287"/>
      <c r="F61" s="258"/>
      <c r="G61" s="276"/>
      <c r="H61" s="263"/>
      <c r="I61" s="253"/>
      <c r="J61" s="264"/>
      <c r="K61" s="10"/>
      <c r="L61" s="10"/>
    </row>
    <row r="62" spans="1:12" x14ac:dyDescent="0.25">
      <c r="A62" s="282"/>
      <c r="B62" s="284"/>
      <c r="C62" s="284"/>
      <c r="D62" s="286"/>
      <c r="E62" s="288"/>
      <c r="F62" s="258"/>
      <c r="G62" s="276"/>
      <c r="H62" s="258"/>
      <c r="I62" s="249"/>
      <c r="J62" s="264"/>
      <c r="K62" s="10"/>
      <c r="L62" s="10"/>
    </row>
    <row r="63" spans="1:12" x14ac:dyDescent="0.25">
      <c r="A63" s="281">
        <v>2</v>
      </c>
      <c r="B63" s="283"/>
      <c r="C63" s="283"/>
      <c r="D63" s="285"/>
      <c r="E63" s="287"/>
      <c r="F63" s="258"/>
      <c r="G63" s="276"/>
      <c r="H63" s="263"/>
      <c r="I63" s="253"/>
      <c r="J63" s="291"/>
      <c r="K63" s="10"/>
      <c r="L63" s="10"/>
    </row>
    <row r="64" spans="1:12" x14ac:dyDescent="0.25">
      <c r="A64" s="282"/>
      <c r="B64" s="284"/>
      <c r="C64" s="284"/>
      <c r="D64" s="286"/>
      <c r="E64" s="288"/>
      <c r="F64" s="258"/>
      <c r="G64" s="276"/>
      <c r="H64" s="258"/>
      <c r="I64" s="249"/>
      <c r="J64" s="291"/>
      <c r="K64" s="10"/>
      <c r="L64" s="10"/>
    </row>
    <row r="65" spans="1:12" x14ac:dyDescent="0.25">
      <c r="A65" s="281">
        <v>3</v>
      </c>
      <c r="B65" s="283"/>
      <c r="C65" s="283"/>
      <c r="D65" s="285"/>
      <c r="E65" s="287"/>
      <c r="F65" s="258"/>
      <c r="G65" s="276"/>
      <c r="H65" s="263"/>
      <c r="I65" s="253"/>
      <c r="J65" s="10"/>
      <c r="K65" s="10"/>
      <c r="L65" s="10"/>
    </row>
    <row r="66" spans="1:12" x14ac:dyDescent="0.25">
      <c r="A66" s="282"/>
      <c r="B66" s="284"/>
      <c r="C66" s="284"/>
      <c r="D66" s="286"/>
      <c r="E66" s="288"/>
      <c r="F66" s="258"/>
      <c r="G66" s="276"/>
      <c r="H66" s="258"/>
      <c r="I66" s="249"/>
      <c r="J66" s="10"/>
      <c r="K66" s="10"/>
      <c r="L66" s="10"/>
    </row>
    <row r="67" spans="1:12" ht="15" customHeight="1" x14ac:dyDescent="0.25">
      <c r="A67" s="281">
        <v>4</v>
      </c>
      <c r="B67" s="283"/>
      <c r="C67" s="283"/>
      <c r="D67" s="285"/>
      <c r="E67" s="287"/>
      <c r="F67" s="258"/>
      <c r="G67" s="276"/>
      <c r="H67" s="263"/>
      <c r="I67" s="253"/>
      <c r="J67" s="264"/>
      <c r="K67" s="10"/>
      <c r="L67" s="10"/>
    </row>
    <row r="68" spans="1:12" x14ac:dyDescent="0.25">
      <c r="A68" s="282"/>
      <c r="B68" s="284"/>
      <c r="C68" s="284"/>
      <c r="D68" s="286"/>
      <c r="E68" s="288"/>
      <c r="F68" s="258"/>
      <c r="G68" s="276"/>
      <c r="H68" s="258"/>
      <c r="I68" s="249"/>
      <c r="J68" s="264"/>
      <c r="K68" s="10"/>
      <c r="L68" s="10"/>
    </row>
    <row r="69" spans="1:12" x14ac:dyDescent="0.25">
      <c r="A69" s="281">
        <v>5</v>
      </c>
      <c r="B69" s="283"/>
      <c r="C69" s="283"/>
      <c r="D69" s="285"/>
      <c r="E69" s="287"/>
      <c r="F69" s="258"/>
      <c r="G69" s="276"/>
      <c r="H69" s="263"/>
      <c r="I69" s="253"/>
      <c r="K69" s="10"/>
      <c r="L69" s="10"/>
    </row>
    <row r="70" spans="1:12" x14ac:dyDescent="0.25">
      <c r="A70" s="282"/>
      <c r="B70" s="284"/>
      <c r="C70" s="284"/>
      <c r="D70" s="286"/>
      <c r="E70" s="288"/>
      <c r="F70" s="258"/>
      <c r="G70" s="276"/>
      <c r="H70" s="258"/>
      <c r="I70" s="249"/>
      <c r="K70" s="10"/>
      <c r="L70" s="10"/>
    </row>
    <row r="71" spans="1:12" x14ac:dyDescent="0.25">
      <c r="A71" s="281">
        <v>6</v>
      </c>
      <c r="B71" s="283"/>
      <c r="C71" s="283"/>
      <c r="D71" s="285"/>
      <c r="E71" s="287"/>
      <c r="F71" s="258"/>
      <c r="G71" s="276"/>
      <c r="H71" s="263"/>
      <c r="I71" s="253"/>
      <c r="J71" s="10"/>
      <c r="K71" s="10"/>
      <c r="L71" s="10"/>
    </row>
    <row r="72" spans="1:12" x14ac:dyDescent="0.25">
      <c r="A72" s="282"/>
      <c r="B72" s="284"/>
      <c r="C72" s="284"/>
      <c r="D72" s="286"/>
      <c r="E72" s="288"/>
      <c r="F72" s="258"/>
      <c r="G72" s="276"/>
      <c r="H72" s="258"/>
      <c r="I72" s="249"/>
      <c r="J72" s="10"/>
      <c r="K72" s="10"/>
      <c r="L72" s="10"/>
    </row>
    <row r="73" spans="1:12" x14ac:dyDescent="0.25">
      <c r="A73" s="281">
        <v>7</v>
      </c>
      <c r="B73" s="283"/>
      <c r="C73" s="283"/>
      <c r="D73" s="285"/>
      <c r="E73" s="287"/>
      <c r="F73" s="258"/>
      <c r="G73" s="276"/>
      <c r="H73" s="263"/>
      <c r="I73" s="253"/>
      <c r="J73" s="10"/>
      <c r="K73" s="10"/>
      <c r="L73" s="10"/>
    </row>
    <row r="74" spans="1:12" x14ac:dyDescent="0.25">
      <c r="A74" s="282"/>
      <c r="B74" s="284"/>
      <c r="C74" s="284"/>
      <c r="D74" s="286"/>
      <c r="E74" s="288"/>
      <c r="F74" s="258"/>
      <c r="G74" s="276"/>
      <c r="H74" s="258"/>
      <c r="I74" s="249"/>
      <c r="J74" s="10"/>
      <c r="K74" s="10"/>
      <c r="L74" s="10"/>
    </row>
    <row r="75" spans="1:12" x14ac:dyDescent="0.25">
      <c r="A75" s="281">
        <v>8</v>
      </c>
      <c r="B75" s="283"/>
      <c r="C75" s="283"/>
      <c r="D75" s="285"/>
      <c r="E75" s="287"/>
      <c r="F75" s="258"/>
      <c r="G75" s="276"/>
      <c r="H75" s="252">
        <v>0</v>
      </c>
      <c r="I75" s="253"/>
      <c r="J75" s="10"/>
      <c r="K75" s="10"/>
      <c r="L75" s="10"/>
    </row>
    <row r="76" spans="1:12" x14ac:dyDescent="0.25">
      <c r="A76" s="282"/>
      <c r="B76" s="284"/>
      <c r="C76" s="284"/>
      <c r="D76" s="286"/>
      <c r="E76" s="288"/>
      <c r="F76" s="258"/>
      <c r="G76" s="276"/>
      <c r="H76" s="252"/>
      <c r="I76" s="249"/>
      <c r="J76" s="10"/>
      <c r="K76" s="10"/>
      <c r="L76" s="10"/>
    </row>
    <row r="77" spans="1:12" x14ac:dyDescent="0.25">
      <c r="A77" s="281">
        <v>9</v>
      </c>
      <c r="B77" s="283"/>
      <c r="C77" s="283"/>
      <c r="D77" s="285"/>
      <c r="E77" s="287"/>
      <c r="F77" s="258"/>
      <c r="G77" s="276"/>
      <c r="H77" s="252">
        <v>0</v>
      </c>
      <c r="I77" s="258"/>
      <c r="J77" s="10"/>
      <c r="K77" s="10"/>
      <c r="L77" s="10"/>
    </row>
    <row r="78" spans="1:12" x14ac:dyDescent="0.25">
      <c r="A78" s="282"/>
      <c r="B78" s="284"/>
      <c r="C78" s="284"/>
      <c r="D78" s="286"/>
      <c r="E78" s="288"/>
      <c r="F78" s="258"/>
      <c r="G78" s="276"/>
      <c r="H78" s="252"/>
      <c r="I78" s="258"/>
      <c r="J78" s="10"/>
      <c r="K78" s="10"/>
      <c r="L78" s="10"/>
    </row>
    <row r="79" spans="1:12" x14ac:dyDescent="0.25">
      <c r="A79" s="281">
        <v>10</v>
      </c>
      <c r="B79" s="283"/>
      <c r="C79" s="283"/>
      <c r="D79" s="285"/>
      <c r="E79" s="287"/>
      <c r="F79" s="258"/>
      <c r="G79" s="276"/>
      <c r="H79" s="252">
        <v>0</v>
      </c>
      <c r="I79" s="258"/>
      <c r="J79" s="10"/>
      <c r="K79" s="10"/>
      <c r="L79" s="10"/>
    </row>
    <row r="80" spans="1:12" x14ac:dyDescent="0.25">
      <c r="A80" s="282"/>
      <c r="B80" s="284"/>
      <c r="C80" s="284"/>
      <c r="D80" s="286"/>
      <c r="E80" s="288"/>
      <c r="F80" s="258"/>
      <c r="G80" s="276"/>
      <c r="H80" s="252"/>
      <c r="I80" s="258"/>
      <c r="J80" s="10"/>
      <c r="K80" s="10"/>
      <c r="L80" s="10"/>
    </row>
    <row r="81" spans="1:12" x14ac:dyDescent="0.25">
      <c r="A81" s="281">
        <v>11</v>
      </c>
      <c r="B81" s="283"/>
      <c r="C81" s="283"/>
      <c r="D81" s="285"/>
      <c r="E81" s="287"/>
      <c r="F81" s="258"/>
      <c r="G81" s="276"/>
      <c r="H81" s="252">
        <v>0</v>
      </c>
      <c r="I81" s="258"/>
      <c r="J81" s="10"/>
      <c r="K81" s="10"/>
      <c r="L81" s="10"/>
    </row>
    <row r="82" spans="1:12" x14ac:dyDescent="0.25">
      <c r="A82" s="282"/>
      <c r="B82" s="284"/>
      <c r="C82" s="284"/>
      <c r="D82" s="286"/>
      <c r="E82" s="288"/>
      <c r="F82" s="258"/>
      <c r="G82" s="276"/>
      <c r="H82" s="252"/>
      <c r="I82" s="258"/>
      <c r="J82" s="10"/>
      <c r="K82" s="10"/>
      <c r="L82" s="10"/>
    </row>
    <row r="83" spans="1:12" x14ac:dyDescent="0.25">
      <c r="A83" s="281">
        <v>12</v>
      </c>
      <c r="B83" s="283"/>
      <c r="C83" s="283"/>
      <c r="D83" s="285"/>
      <c r="E83" s="287"/>
      <c r="F83" s="258"/>
      <c r="G83" s="276"/>
      <c r="H83" s="252">
        <v>0</v>
      </c>
      <c r="I83" s="258"/>
      <c r="J83" s="10"/>
      <c r="K83" s="10"/>
      <c r="L83" s="10"/>
    </row>
    <row r="84" spans="1:12" x14ac:dyDescent="0.25">
      <c r="A84" s="282"/>
      <c r="B84" s="284"/>
      <c r="C84" s="284"/>
      <c r="D84" s="286"/>
      <c r="E84" s="288"/>
      <c r="F84" s="258"/>
      <c r="G84" s="276"/>
      <c r="H84" s="252"/>
      <c r="I84" s="258"/>
      <c r="J84" s="10"/>
      <c r="K84" s="10"/>
      <c r="L84" s="10"/>
    </row>
    <row r="85" spans="1:12" x14ac:dyDescent="0.25">
      <c r="A85" s="281">
        <v>13</v>
      </c>
      <c r="B85" s="283"/>
      <c r="C85" s="283"/>
      <c r="D85" s="285"/>
      <c r="E85" s="287"/>
      <c r="F85" s="258"/>
      <c r="G85" s="276"/>
      <c r="H85" s="252">
        <v>0</v>
      </c>
      <c r="I85" s="258"/>
      <c r="J85" s="10"/>
      <c r="K85" s="10"/>
      <c r="L85" s="10"/>
    </row>
    <row r="86" spans="1:12" x14ac:dyDescent="0.25">
      <c r="A86" s="282"/>
      <c r="B86" s="284"/>
      <c r="C86" s="284"/>
      <c r="D86" s="286"/>
      <c r="E86" s="288"/>
      <c r="F86" s="258"/>
      <c r="G86" s="276"/>
      <c r="H86" s="252"/>
      <c r="I86" s="258"/>
      <c r="J86" s="10"/>
      <c r="K86" s="10"/>
      <c r="L86" s="10"/>
    </row>
    <row r="87" spans="1:12" x14ac:dyDescent="0.25">
      <c r="A87" s="281">
        <v>14</v>
      </c>
      <c r="B87" s="287"/>
      <c r="C87" s="283"/>
      <c r="D87" s="285"/>
      <c r="E87" s="287"/>
      <c r="F87" s="258"/>
      <c r="G87" s="276"/>
      <c r="H87" s="252">
        <v>0</v>
      </c>
      <c r="I87" s="258"/>
      <c r="J87" s="10"/>
      <c r="K87" s="1"/>
      <c r="L87" s="1"/>
    </row>
    <row r="88" spans="1:12" x14ac:dyDescent="0.25">
      <c r="A88" s="282"/>
      <c r="B88" s="288"/>
      <c r="C88" s="284"/>
      <c r="D88" s="286"/>
      <c r="E88" s="288"/>
      <c r="F88" s="258"/>
      <c r="G88" s="276"/>
      <c r="H88" s="252"/>
      <c r="I88" s="258"/>
      <c r="J88" s="10"/>
      <c r="K88" s="1"/>
      <c r="L88" s="1"/>
    </row>
    <row r="89" spans="1:12" x14ac:dyDescent="0.25">
      <c r="A89" s="281">
        <v>15</v>
      </c>
      <c r="B89" s="283"/>
      <c r="C89" s="283"/>
      <c r="D89" s="285"/>
      <c r="E89" s="287"/>
      <c r="F89" s="258"/>
      <c r="G89" s="276"/>
      <c r="H89" s="252">
        <v>0</v>
      </c>
      <c r="I89" s="258"/>
      <c r="J89" s="10"/>
      <c r="K89" s="1"/>
      <c r="L89" s="1"/>
    </row>
    <row r="90" spans="1:12" x14ac:dyDescent="0.25">
      <c r="A90" s="282"/>
      <c r="B90" s="284"/>
      <c r="C90" s="284"/>
      <c r="D90" s="286"/>
      <c r="E90" s="288"/>
      <c r="F90" s="258"/>
      <c r="G90" s="276"/>
      <c r="H90" s="252"/>
      <c r="I90" s="258"/>
      <c r="J90" s="10"/>
      <c r="K90" s="1"/>
      <c r="L90" s="1"/>
    </row>
    <row r="91" spans="1:12" x14ac:dyDescent="0.25">
      <c r="A91" s="281">
        <v>16</v>
      </c>
      <c r="B91" s="283"/>
      <c r="C91" s="283"/>
      <c r="D91" s="285"/>
      <c r="E91" s="287"/>
      <c r="F91" s="258"/>
      <c r="G91" s="276"/>
      <c r="H91" s="252">
        <v>0</v>
      </c>
      <c r="I91" s="258"/>
      <c r="J91" s="10"/>
      <c r="K91" s="10"/>
      <c r="L91" s="10"/>
    </row>
    <row r="92" spans="1:12" x14ac:dyDescent="0.25">
      <c r="A92" s="282"/>
      <c r="B92" s="284"/>
      <c r="C92" s="284"/>
      <c r="D92" s="286"/>
      <c r="E92" s="288"/>
      <c r="F92" s="258"/>
      <c r="G92" s="276"/>
      <c r="H92" s="252"/>
      <c r="I92" s="258"/>
      <c r="J92" s="10"/>
      <c r="K92" s="10"/>
      <c r="L92" s="10"/>
    </row>
    <row r="93" spans="1:12" x14ac:dyDescent="0.25">
      <c r="A93" s="281">
        <v>17</v>
      </c>
      <c r="B93" s="283"/>
      <c r="C93" s="283"/>
      <c r="D93" s="285"/>
      <c r="E93" s="287"/>
      <c r="F93" s="258"/>
      <c r="G93" s="276"/>
      <c r="H93" s="252">
        <v>0</v>
      </c>
      <c r="I93" s="258"/>
      <c r="J93" s="10"/>
      <c r="K93" s="10"/>
      <c r="L93" s="10"/>
    </row>
    <row r="94" spans="1:12" x14ac:dyDescent="0.25">
      <c r="A94" s="282"/>
      <c r="B94" s="284"/>
      <c r="C94" s="284"/>
      <c r="D94" s="286"/>
      <c r="E94" s="288"/>
      <c r="F94" s="258"/>
      <c r="G94" s="276"/>
      <c r="H94" s="252"/>
      <c r="I94" s="258"/>
      <c r="J94" s="10"/>
      <c r="K94" s="10"/>
      <c r="L94" s="10"/>
    </row>
    <row r="95" spans="1:12" hidden="1" x14ac:dyDescent="0.25">
      <c r="A95" s="281">
        <v>18</v>
      </c>
      <c r="B95" s="283"/>
      <c r="C95" s="283"/>
      <c r="D95" s="285"/>
      <c r="E95" s="287"/>
      <c r="F95" s="258"/>
      <c r="G95" s="276"/>
      <c r="H95" s="252">
        <v>0</v>
      </c>
      <c r="I95" s="258"/>
      <c r="J95" s="10"/>
      <c r="K95" s="10"/>
      <c r="L95" s="10"/>
    </row>
    <row r="96" spans="1:12" hidden="1" x14ac:dyDescent="0.25">
      <c r="A96" s="282"/>
      <c r="B96" s="284"/>
      <c r="C96" s="284"/>
      <c r="D96" s="286"/>
      <c r="E96" s="288"/>
      <c r="F96" s="258"/>
      <c r="G96" s="276"/>
      <c r="H96" s="252"/>
      <c r="I96" s="258"/>
      <c r="J96" s="10"/>
      <c r="K96" s="10"/>
      <c r="L96" s="10"/>
    </row>
    <row r="97" spans="1:12" hidden="1" x14ac:dyDescent="0.25">
      <c r="A97" s="281">
        <v>19</v>
      </c>
      <c r="B97" s="283"/>
      <c r="C97" s="283"/>
      <c r="D97" s="285"/>
      <c r="E97" s="287"/>
      <c r="F97" s="258"/>
      <c r="G97" s="276"/>
      <c r="H97" s="252">
        <v>0</v>
      </c>
      <c r="I97" s="258"/>
      <c r="J97" s="10"/>
      <c r="K97" s="10"/>
      <c r="L97" s="10"/>
    </row>
    <row r="98" spans="1:12" hidden="1" x14ac:dyDescent="0.25">
      <c r="A98" s="282"/>
      <c r="B98" s="284"/>
      <c r="C98" s="284"/>
      <c r="D98" s="286"/>
      <c r="E98" s="288"/>
      <c r="F98" s="258"/>
      <c r="G98" s="276"/>
      <c r="H98" s="252"/>
      <c r="I98" s="258"/>
      <c r="J98" s="10"/>
      <c r="K98" s="10"/>
      <c r="L98" s="10"/>
    </row>
    <row r="99" spans="1:12" hidden="1" x14ac:dyDescent="0.25">
      <c r="A99" s="281">
        <v>20</v>
      </c>
      <c r="B99" s="283"/>
      <c r="C99" s="283"/>
      <c r="D99" s="285"/>
      <c r="E99" s="287"/>
      <c r="F99" s="258"/>
      <c r="G99" s="276"/>
      <c r="H99" s="252">
        <v>0</v>
      </c>
      <c r="I99" s="258"/>
      <c r="J99" s="10"/>
      <c r="K99" s="10"/>
      <c r="L99" s="10"/>
    </row>
    <row r="100" spans="1:12" hidden="1" x14ac:dyDescent="0.25">
      <c r="A100" s="282"/>
      <c r="B100" s="284"/>
      <c r="C100" s="284"/>
      <c r="D100" s="286"/>
      <c r="E100" s="288"/>
      <c r="F100" s="258"/>
      <c r="G100" s="276"/>
      <c r="H100" s="252"/>
      <c r="I100" s="258"/>
      <c r="J100" s="10"/>
      <c r="K100" s="10"/>
      <c r="L100" s="10"/>
    </row>
    <row r="101" spans="1:12" hidden="1" x14ac:dyDescent="0.25">
      <c r="A101" s="281">
        <v>21</v>
      </c>
      <c r="B101" s="287"/>
      <c r="C101" s="283"/>
      <c r="D101" s="285"/>
      <c r="E101" s="287"/>
      <c r="F101" s="258"/>
      <c r="G101" s="276"/>
      <c r="H101" s="252">
        <v>0</v>
      </c>
      <c r="I101" s="258"/>
      <c r="J101" s="10"/>
      <c r="K101" s="10"/>
      <c r="L101" s="10"/>
    </row>
    <row r="102" spans="1:12" hidden="1" x14ac:dyDescent="0.25">
      <c r="A102" s="282"/>
      <c r="B102" s="284"/>
      <c r="C102" s="284"/>
      <c r="D102" s="286"/>
      <c r="E102" s="288"/>
      <c r="F102" s="258"/>
      <c r="G102" s="276"/>
      <c r="H102" s="252"/>
      <c r="I102" s="258"/>
      <c r="J102" s="10"/>
      <c r="K102" s="10"/>
      <c r="L102" s="10"/>
    </row>
    <row r="103" spans="1:12" hidden="1" x14ac:dyDescent="0.25">
      <c r="A103" s="281">
        <v>22</v>
      </c>
      <c r="B103" s="283"/>
      <c r="C103" s="283"/>
      <c r="D103" s="285"/>
      <c r="E103" s="287"/>
      <c r="F103" s="258"/>
      <c r="G103" s="276"/>
      <c r="H103" s="252">
        <v>0</v>
      </c>
      <c r="I103" s="258"/>
      <c r="J103" s="10"/>
      <c r="K103" s="10"/>
      <c r="L103" s="10"/>
    </row>
    <row r="104" spans="1:12" hidden="1" x14ac:dyDescent="0.25">
      <c r="A104" s="282"/>
      <c r="B104" s="284"/>
      <c r="C104" s="284"/>
      <c r="D104" s="286"/>
      <c r="E104" s="288"/>
      <c r="F104" s="258"/>
      <c r="G104" s="276"/>
      <c r="H104" s="252"/>
      <c r="I104" s="258"/>
      <c r="J104" s="10"/>
      <c r="K104" s="10"/>
      <c r="L104" s="10"/>
    </row>
    <row r="105" spans="1:12" hidden="1" x14ac:dyDescent="0.25">
      <c r="A105" s="281">
        <v>23</v>
      </c>
      <c r="B105" s="283"/>
      <c r="C105" s="283"/>
      <c r="D105" s="285"/>
      <c r="E105" s="287"/>
      <c r="F105" s="258"/>
      <c r="G105" s="276"/>
      <c r="H105" s="252">
        <v>0</v>
      </c>
      <c r="I105" s="258"/>
      <c r="J105" s="10"/>
      <c r="K105" s="10"/>
      <c r="L105" s="10"/>
    </row>
    <row r="106" spans="1:12" hidden="1" x14ac:dyDescent="0.25">
      <c r="A106" s="282"/>
      <c r="B106" s="284"/>
      <c r="C106" s="284"/>
      <c r="D106" s="286"/>
      <c r="E106" s="288"/>
      <c r="F106" s="258"/>
      <c r="G106" s="276"/>
      <c r="H106" s="252"/>
      <c r="I106" s="258"/>
      <c r="J106" s="10"/>
      <c r="K106" s="10"/>
      <c r="L106" s="10"/>
    </row>
    <row r="107" spans="1:12" hidden="1" x14ac:dyDescent="0.25">
      <c r="A107" s="281">
        <v>24</v>
      </c>
      <c r="B107" s="283"/>
      <c r="C107" s="283"/>
      <c r="D107" s="285"/>
      <c r="E107" s="287"/>
      <c r="F107" s="258"/>
      <c r="G107" s="276"/>
      <c r="H107" s="252">
        <v>0</v>
      </c>
      <c r="I107" s="258"/>
      <c r="J107" s="10"/>
      <c r="K107" s="10"/>
      <c r="L107" s="10"/>
    </row>
    <row r="108" spans="1:12" hidden="1" x14ac:dyDescent="0.25">
      <c r="A108" s="282"/>
      <c r="B108" s="284"/>
      <c r="C108" s="284"/>
      <c r="D108" s="286"/>
      <c r="E108" s="288"/>
      <c r="F108" s="258"/>
      <c r="G108" s="276"/>
      <c r="H108" s="252"/>
      <c r="I108" s="258"/>
      <c r="J108" s="10"/>
      <c r="K108" s="10"/>
      <c r="L108" s="10"/>
    </row>
    <row r="109" spans="1:12" hidden="1" x14ac:dyDescent="0.25">
      <c r="A109" s="281">
        <v>25</v>
      </c>
      <c r="B109" s="283"/>
      <c r="C109" s="283"/>
      <c r="D109" s="285"/>
      <c r="E109" s="287"/>
      <c r="F109" s="258"/>
      <c r="G109" s="276"/>
      <c r="H109" s="252">
        <v>0</v>
      </c>
      <c r="I109" s="1"/>
      <c r="J109" s="10"/>
      <c r="K109" s="1"/>
      <c r="L109" s="1"/>
    </row>
    <row r="110" spans="1:12" hidden="1" x14ac:dyDescent="0.25">
      <c r="A110" s="282"/>
      <c r="B110" s="284"/>
      <c r="C110" s="284"/>
      <c r="D110" s="286"/>
      <c r="E110" s="288"/>
      <c r="F110" s="258"/>
      <c r="G110" s="276"/>
      <c r="H110" s="252"/>
      <c r="I110" s="1"/>
      <c r="J110" s="10"/>
      <c r="K110" s="1"/>
      <c r="L110" s="1"/>
    </row>
    <row r="111" spans="1:12" x14ac:dyDescent="0.25">
      <c r="A111" s="134"/>
      <c r="B111" s="135"/>
      <c r="C111" s="135"/>
      <c r="D111" s="136"/>
      <c r="E111" s="137"/>
      <c r="F111" s="137"/>
      <c r="G111" s="138"/>
      <c r="H111" s="27">
        <f>SUM(H61:H110)</f>
        <v>0</v>
      </c>
      <c r="I111" s="1"/>
      <c r="J111" s="10"/>
      <c r="K111" s="1"/>
      <c r="L111" s="1"/>
    </row>
    <row r="112" spans="1:12" x14ac:dyDescent="0.25">
      <c r="A112" s="262" t="s">
        <v>44</v>
      </c>
      <c r="B112" s="262"/>
      <c r="C112" s="262"/>
      <c r="D112" s="262"/>
      <c r="E112" s="262"/>
      <c r="F112" s="262"/>
      <c r="G112" s="262"/>
      <c r="H112" s="262"/>
      <c r="I112" s="1"/>
      <c r="J112" s="1"/>
      <c r="K112" s="1"/>
      <c r="L112" s="1"/>
    </row>
    <row r="113" spans="1:12" ht="29.25" x14ac:dyDescent="0.25">
      <c r="A113" s="13"/>
      <c r="B113" s="14" t="s">
        <v>5</v>
      </c>
      <c r="C113" s="14" t="s">
        <v>6</v>
      </c>
      <c r="D113" s="15" t="s">
        <v>7</v>
      </c>
      <c r="E113" s="16" t="s">
        <v>8</v>
      </c>
      <c r="F113" s="14" t="s">
        <v>9</v>
      </c>
      <c r="G113" s="16" t="s">
        <v>10</v>
      </c>
      <c r="H113" s="28" t="s">
        <v>11</v>
      </c>
      <c r="I113" s="1"/>
      <c r="J113" s="1"/>
      <c r="K113" s="1"/>
      <c r="L113" s="1"/>
    </row>
    <row r="114" spans="1:12" ht="45" x14ac:dyDescent="0.25">
      <c r="A114" s="82">
        <v>1</v>
      </c>
      <c r="B114" s="139" t="s">
        <v>381</v>
      </c>
      <c r="C114" s="139" t="s">
        <v>219</v>
      </c>
      <c r="D114" s="140" t="s">
        <v>337</v>
      </c>
      <c r="E114" s="141">
        <v>44042</v>
      </c>
      <c r="F114" s="116">
        <v>7</v>
      </c>
      <c r="G114" s="52" t="s">
        <v>663</v>
      </c>
      <c r="H114" s="171">
        <v>1456</v>
      </c>
      <c r="I114" s="1"/>
      <c r="J114" s="1"/>
      <c r="K114" s="1"/>
      <c r="L114" s="1"/>
    </row>
    <row r="115" spans="1:12" x14ac:dyDescent="0.25">
      <c r="A115" s="82">
        <v>2</v>
      </c>
      <c r="B115" s="139"/>
      <c r="C115" s="144"/>
      <c r="D115" s="140"/>
      <c r="E115" s="141"/>
      <c r="F115" s="147"/>
      <c r="G115" s="148"/>
      <c r="H115" s="171">
        <v>0</v>
      </c>
      <c r="I115" s="1"/>
      <c r="J115" s="1"/>
      <c r="K115" s="1"/>
      <c r="L115" s="1"/>
    </row>
    <row r="116" spans="1:12" x14ac:dyDescent="0.25">
      <c r="A116" s="82">
        <v>3</v>
      </c>
      <c r="B116" s="139"/>
      <c r="C116" s="144"/>
      <c r="D116" s="140"/>
      <c r="E116" s="141"/>
      <c r="F116" s="147"/>
      <c r="G116" s="148"/>
      <c r="H116" s="171">
        <v>0</v>
      </c>
      <c r="I116" s="1"/>
      <c r="J116" s="1"/>
      <c r="K116" s="1"/>
      <c r="L116" s="1"/>
    </row>
    <row r="117" spans="1:12" x14ac:dyDescent="0.25">
      <c r="A117" s="82">
        <v>4</v>
      </c>
      <c r="B117" s="139"/>
      <c r="C117" s="144"/>
      <c r="D117" s="140"/>
      <c r="E117" s="141"/>
      <c r="F117" s="147"/>
      <c r="G117" s="148"/>
      <c r="H117" s="171">
        <v>0</v>
      </c>
      <c r="I117" s="1"/>
      <c r="J117" s="1"/>
      <c r="K117" s="1"/>
      <c r="L117" s="1"/>
    </row>
    <row r="118" spans="1:12" ht="15.75" thickBot="1" x14ac:dyDescent="0.3">
      <c r="A118" s="41"/>
      <c r="B118" s="43"/>
      <c r="C118" s="43"/>
      <c r="D118" s="44"/>
      <c r="E118" s="45"/>
      <c r="F118" s="45"/>
      <c r="G118" s="46"/>
      <c r="H118" s="47">
        <f>SUM(H114:H117)</f>
        <v>1456</v>
      </c>
      <c r="I118" s="1"/>
      <c r="J118" s="1"/>
      <c r="K118" s="1"/>
      <c r="L118" s="1"/>
    </row>
    <row r="119" spans="1:12" ht="15.75" thickBot="1" x14ac:dyDescent="0.3">
      <c r="A119" s="3"/>
      <c r="B119" s="1"/>
      <c r="C119" s="1"/>
      <c r="D119" s="5"/>
      <c r="E119" s="10"/>
      <c r="F119" s="10"/>
      <c r="G119" s="48" t="s">
        <v>78</v>
      </c>
      <c r="H119" s="49">
        <f>SUM(H118,H111)</f>
        <v>1456</v>
      </c>
      <c r="I119" s="1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11"/>
      <c r="H120" s="55"/>
      <c r="I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48" t="s">
        <v>79</v>
      </c>
      <c r="H121" s="56">
        <f>SUM(H119,H51)</f>
        <v>32535</v>
      </c>
      <c r="I121" s="1"/>
      <c r="K121" s="1"/>
      <c r="L121" s="1"/>
    </row>
    <row r="122" spans="1:12" x14ac:dyDescent="0.25">
      <c r="A122" s="3"/>
      <c r="B122" s="1"/>
      <c r="C122" s="1"/>
      <c r="D122" s="5"/>
      <c r="E122" s="10"/>
      <c r="F122" s="10"/>
      <c r="G122" s="11"/>
      <c r="H122" s="7"/>
      <c r="I122" s="1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</sheetData>
  <mergeCells count="363">
    <mergeCell ref="E109:E110"/>
    <mergeCell ref="F109:F110"/>
    <mergeCell ref="G109:G110"/>
    <mergeCell ref="H109:H110"/>
    <mergeCell ref="A107:A108"/>
    <mergeCell ref="B107:B108"/>
    <mergeCell ref="C107:C108"/>
    <mergeCell ref="D107:D108"/>
    <mergeCell ref="E107:E108"/>
    <mergeCell ref="F107:F108"/>
    <mergeCell ref="G107:G108"/>
    <mergeCell ref="H107:H108"/>
    <mergeCell ref="A112:H112"/>
    <mergeCell ref="G103:G104"/>
    <mergeCell ref="H103:H104"/>
    <mergeCell ref="I103:I104"/>
    <mergeCell ref="A105:A106"/>
    <mergeCell ref="B105:B106"/>
    <mergeCell ref="C105:C106"/>
    <mergeCell ref="D105:D106"/>
    <mergeCell ref="E105:E106"/>
    <mergeCell ref="F105:F106"/>
    <mergeCell ref="G105:G106"/>
    <mergeCell ref="A103:A104"/>
    <mergeCell ref="B103:B104"/>
    <mergeCell ref="C103:C104"/>
    <mergeCell ref="D103:D104"/>
    <mergeCell ref="E103:E104"/>
    <mergeCell ref="F103:F104"/>
    <mergeCell ref="H105:H106"/>
    <mergeCell ref="I105:I106"/>
    <mergeCell ref="I107:I108"/>
    <mergeCell ref="A109:A110"/>
    <mergeCell ref="B109:B110"/>
    <mergeCell ref="C109:C110"/>
    <mergeCell ref="D109:D11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G95:G96"/>
    <mergeCell ref="H95:H96"/>
    <mergeCell ref="I95:I96"/>
    <mergeCell ref="A97:A98"/>
    <mergeCell ref="B97:B98"/>
    <mergeCell ref="C97:C98"/>
    <mergeCell ref="D97:D98"/>
    <mergeCell ref="E97:E98"/>
    <mergeCell ref="F97:F98"/>
    <mergeCell ref="G97:G98"/>
    <mergeCell ref="A95:A96"/>
    <mergeCell ref="B95:B96"/>
    <mergeCell ref="C95:C96"/>
    <mergeCell ref="D95:D96"/>
    <mergeCell ref="E95:E96"/>
    <mergeCell ref="F95:F96"/>
    <mergeCell ref="H97:H98"/>
    <mergeCell ref="I97:I98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G87:G88"/>
    <mergeCell ref="H87:H88"/>
    <mergeCell ref="I87:I88"/>
    <mergeCell ref="A89:A90"/>
    <mergeCell ref="B89:B90"/>
    <mergeCell ref="C89:C90"/>
    <mergeCell ref="D89:D90"/>
    <mergeCell ref="E89:E90"/>
    <mergeCell ref="F89:F90"/>
    <mergeCell ref="G89:G90"/>
    <mergeCell ref="A87:A88"/>
    <mergeCell ref="B87:B88"/>
    <mergeCell ref="C87:C88"/>
    <mergeCell ref="D87:D88"/>
    <mergeCell ref="E87:E88"/>
    <mergeCell ref="F87:F88"/>
    <mergeCell ref="H89:H90"/>
    <mergeCell ref="I89:I90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G79:G80"/>
    <mergeCell ref="H79:H80"/>
    <mergeCell ref="I79:I80"/>
    <mergeCell ref="A81:A82"/>
    <mergeCell ref="B81:B82"/>
    <mergeCell ref="C81:C82"/>
    <mergeCell ref="D81:D82"/>
    <mergeCell ref="E81:E82"/>
    <mergeCell ref="F81:F82"/>
    <mergeCell ref="G81:G82"/>
    <mergeCell ref="A79:A80"/>
    <mergeCell ref="B79:B80"/>
    <mergeCell ref="C79:C80"/>
    <mergeCell ref="D79:D80"/>
    <mergeCell ref="E79:E80"/>
    <mergeCell ref="F79:F80"/>
    <mergeCell ref="H81:H82"/>
    <mergeCell ref="I81:I82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G71:G72"/>
    <mergeCell ref="H71:H72"/>
    <mergeCell ref="I71:I72"/>
    <mergeCell ref="A73:A74"/>
    <mergeCell ref="B73:B74"/>
    <mergeCell ref="C73:C74"/>
    <mergeCell ref="D73:D74"/>
    <mergeCell ref="E73:E74"/>
    <mergeCell ref="F73:F74"/>
    <mergeCell ref="G73:G74"/>
    <mergeCell ref="A71:A72"/>
    <mergeCell ref="B71:B72"/>
    <mergeCell ref="C71:C72"/>
    <mergeCell ref="D71:D72"/>
    <mergeCell ref="E71:E72"/>
    <mergeCell ref="F71:F72"/>
    <mergeCell ref="H73:H74"/>
    <mergeCell ref="I73:I74"/>
    <mergeCell ref="J67:J68"/>
    <mergeCell ref="A69:A70"/>
    <mergeCell ref="B69:B70"/>
    <mergeCell ref="C69:C70"/>
    <mergeCell ref="D69:D70"/>
    <mergeCell ref="E69:E70"/>
    <mergeCell ref="F69:F70"/>
    <mergeCell ref="G69:G70"/>
    <mergeCell ref="H69:H70"/>
    <mergeCell ref="I69:I70"/>
    <mergeCell ref="A67:A68"/>
    <mergeCell ref="B67:B68"/>
    <mergeCell ref="C67:C68"/>
    <mergeCell ref="D67:D68"/>
    <mergeCell ref="E67:E68"/>
    <mergeCell ref="F67:F68"/>
    <mergeCell ref="G67:G68"/>
    <mergeCell ref="H67:H68"/>
    <mergeCell ref="I67:I68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I61:I62"/>
    <mergeCell ref="J61:J62"/>
    <mergeCell ref="A63:A64"/>
    <mergeCell ref="B63:B64"/>
    <mergeCell ref="C63:C64"/>
    <mergeCell ref="D63:D64"/>
    <mergeCell ref="E63:E64"/>
    <mergeCell ref="F63:F64"/>
    <mergeCell ref="G63:G64"/>
    <mergeCell ref="H63:H64"/>
    <mergeCell ref="I63:I64"/>
    <mergeCell ref="J63:J64"/>
    <mergeCell ref="B59:H59"/>
    <mergeCell ref="A61:A62"/>
    <mergeCell ref="B61:B62"/>
    <mergeCell ref="C61:C62"/>
    <mergeCell ref="D61:D62"/>
    <mergeCell ref="E61:E62"/>
    <mergeCell ref="F61:F62"/>
    <mergeCell ref="G61:G62"/>
    <mergeCell ref="H61:H62"/>
    <mergeCell ref="H34:H35"/>
    <mergeCell ref="I34:I35"/>
    <mergeCell ref="A37:H37"/>
    <mergeCell ref="A54:H54"/>
    <mergeCell ref="E56:F56"/>
    <mergeCell ref="E57:F5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56:G57">
    <cfRule type="cellIs" dxfId="10" priority="1" operator="equal">
      <formula>0</formula>
    </cfRule>
  </conditionalFormatting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76AF7-BF8B-4D7A-B293-3A804780D36D}">
  <dimension ref="A1:Q109"/>
  <sheetViews>
    <sheetView workbookViewId="0">
      <selection activeCell="L9" sqref="L9"/>
    </sheetView>
  </sheetViews>
  <sheetFormatPr defaultColWidth="9.140625"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33"/>
      <c r="B1" s="233"/>
      <c r="C1" s="233"/>
      <c r="D1" s="233"/>
      <c r="E1" s="233"/>
      <c r="F1" s="233"/>
      <c r="G1" s="233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34" t="s">
        <v>1</v>
      </c>
      <c r="E3" s="234"/>
      <c r="F3" s="61">
        <v>44048</v>
      </c>
      <c r="G3" s="7"/>
      <c r="H3" s="1"/>
    </row>
    <row r="4" spans="1:17" x14ac:dyDescent="0.25">
      <c r="A4" s="1"/>
      <c r="B4" s="1"/>
      <c r="C4" s="5"/>
      <c r="D4" s="292" t="s">
        <v>2</v>
      </c>
      <c r="E4" s="292"/>
      <c r="F4" s="9">
        <v>38467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36" t="s">
        <v>123</v>
      </c>
      <c r="B6" s="236"/>
      <c r="C6" s="236"/>
      <c r="D6" s="236"/>
      <c r="E6" s="236"/>
      <c r="F6" s="236"/>
      <c r="G6" s="236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71">
        <v>14</v>
      </c>
      <c r="E8" s="72">
        <f>C8*D8</f>
        <v>15092</v>
      </c>
      <c r="F8" s="156">
        <v>12</v>
      </c>
      <c r="G8" s="74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71">
        <v>14</v>
      </c>
      <c r="E9" s="72">
        <f t="shared" ref="E9:E21" si="0">C9*D9</f>
        <v>420</v>
      </c>
      <c r="F9" s="156">
        <v>12</v>
      </c>
      <c r="G9" s="74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210</v>
      </c>
      <c r="D10" s="71">
        <v>14</v>
      </c>
      <c r="E10" s="72">
        <f t="shared" si="0"/>
        <v>2940</v>
      </c>
      <c r="F10" s="156">
        <v>12</v>
      </c>
      <c r="G10" s="74">
        <f t="shared" si="1"/>
        <v>245</v>
      </c>
      <c r="H10" s="159"/>
      <c r="I10" s="81">
        <v>250</v>
      </c>
      <c r="J10" s="76">
        <v>40</v>
      </c>
      <c r="K10" s="83">
        <v>210</v>
      </c>
      <c r="L10" s="82">
        <v>5335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71">
        <v>14</v>
      </c>
      <c r="E11" s="72">
        <f t="shared" si="0"/>
        <v>16842</v>
      </c>
      <c r="F11" s="156">
        <v>12</v>
      </c>
      <c r="G11" s="74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71">
        <v>14</v>
      </c>
      <c r="E12" s="72">
        <f t="shared" si="0"/>
        <v>1302</v>
      </c>
      <c r="F12" s="156">
        <v>12</v>
      </c>
      <c r="G12" s="74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71">
        <v>14</v>
      </c>
      <c r="E13" s="72">
        <f t="shared" si="0"/>
        <v>70</v>
      </c>
      <c r="F13" s="156">
        <v>12</v>
      </c>
      <c r="G13" s="74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71">
        <v>14</v>
      </c>
      <c r="E14" s="72">
        <f t="shared" si="0"/>
        <v>448</v>
      </c>
      <c r="F14" s="156">
        <v>12</v>
      </c>
      <c r="G14" s="74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71">
        <v>14</v>
      </c>
      <c r="E15" s="72">
        <f t="shared" si="0"/>
        <v>70</v>
      </c>
      <c r="F15" s="156">
        <v>12</v>
      </c>
      <c r="G15" s="74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71">
        <v>14</v>
      </c>
      <c r="E16" s="72">
        <f t="shared" si="0"/>
        <v>182</v>
      </c>
      <c r="F16" s="156">
        <v>12</v>
      </c>
      <c r="G16" s="74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71">
        <v>14</v>
      </c>
      <c r="E17" s="72">
        <f t="shared" si="0"/>
        <v>350</v>
      </c>
      <c r="F17" s="156">
        <v>12</v>
      </c>
      <c r="G17" s="74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71">
        <v>14</v>
      </c>
      <c r="E18" s="72">
        <f t="shared" si="0"/>
        <v>1358</v>
      </c>
      <c r="F18" s="156">
        <v>12</v>
      </c>
      <c r="G18" s="74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71">
        <v>14</v>
      </c>
      <c r="E19" s="72">
        <f t="shared" si="0"/>
        <v>7602</v>
      </c>
      <c r="F19" s="156">
        <v>12</v>
      </c>
      <c r="G19" s="74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71">
        <v>14</v>
      </c>
      <c r="E20" s="72">
        <f t="shared" si="0"/>
        <v>2968</v>
      </c>
      <c r="F20" s="156">
        <v>12</v>
      </c>
      <c r="G20" s="74">
        <f t="shared" si="1"/>
        <v>247.34</v>
      </c>
      <c r="H20" s="158"/>
      <c r="I20" s="81">
        <v>212</v>
      </c>
      <c r="J20" s="76"/>
      <c r="K20" s="82"/>
      <c r="L20" s="172"/>
    </row>
    <row r="21" spans="1:12" ht="30" customHeight="1" thickBot="1" x14ac:dyDescent="0.3">
      <c r="A21" s="151">
        <v>14</v>
      </c>
      <c r="B21" s="152" t="s">
        <v>147</v>
      </c>
      <c r="C21" s="160">
        <v>25335</v>
      </c>
      <c r="D21" s="86">
        <v>10</v>
      </c>
      <c r="E21" s="72">
        <f t="shared" si="0"/>
        <v>253350</v>
      </c>
      <c r="F21" s="156">
        <v>12</v>
      </c>
      <c r="G21" s="74">
        <f t="shared" si="1"/>
        <v>21112.5</v>
      </c>
      <c r="H21" s="158"/>
      <c r="I21" s="81">
        <v>25295</v>
      </c>
      <c r="J21" s="76">
        <v>40</v>
      </c>
      <c r="K21" s="109">
        <v>25335</v>
      </c>
      <c r="L21" s="110">
        <v>25335</v>
      </c>
    </row>
    <row r="22" spans="1:12" ht="30" customHeight="1" x14ac:dyDescent="0.25">
      <c r="A22" s="151"/>
      <c r="B22" s="151"/>
      <c r="C22" s="162"/>
      <c r="D22" s="89"/>
      <c r="E22" s="90"/>
      <c r="F22" s="151"/>
      <c r="G22" s="74"/>
      <c r="H22" s="10"/>
    </row>
    <row r="23" spans="1:12" ht="30" customHeight="1" x14ac:dyDescent="0.25">
      <c r="A23" s="151"/>
      <c r="B23" s="151"/>
      <c r="C23" s="162"/>
      <c r="D23" s="89"/>
      <c r="E23" s="90"/>
      <c r="F23" s="151"/>
      <c r="G23" s="91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96">
        <f>SUM(G8:G23)</f>
        <v>25249.54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98">
        <f>G24+G25</f>
        <v>25249.54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E0F25-4D8C-47BD-A173-2F39D7DD37F0}">
  <dimension ref="A1:L129"/>
  <sheetViews>
    <sheetView workbookViewId="0">
      <selection activeCell="G14" sqref="G14:G15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33" t="s">
        <v>0</v>
      </c>
      <c r="B1" s="233"/>
      <c r="C1" s="233"/>
      <c r="D1" s="233"/>
      <c r="E1" s="233"/>
      <c r="F1" s="233"/>
      <c r="G1" s="233"/>
      <c r="H1" s="233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34" t="s">
        <v>1</v>
      </c>
      <c r="F3" s="234"/>
      <c r="G3" s="8">
        <v>44060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92" t="s">
        <v>2</v>
      </c>
      <c r="F4" s="292"/>
      <c r="G4" s="9">
        <v>38609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36" t="s">
        <v>4</v>
      </c>
      <c r="C6" s="236"/>
      <c r="D6" s="236"/>
      <c r="E6" s="236"/>
      <c r="F6" s="236"/>
      <c r="G6" s="236"/>
      <c r="H6" s="236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81">
        <v>1</v>
      </c>
      <c r="B8" s="283" t="s">
        <v>664</v>
      </c>
      <c r="C8" s="283" t="s">
        <v>665</v>
      </c>
      <c r="D8" s="285" t="s">
        <v>666</v>
      </c>
      <c r="E8" s="287">
        <v>44048</v>
      </c>
      <c r="F8" s="258">
        <v>37</v>
      </c>
      <c r="G8" s="276" t="s">
        <v>20</v>
      </c>
      <c r="H8" s="248">
        <v>987.73</v>
      </c>
      <c r="I8" s="253"/>
      <c r="J8" s="10"/>
      <c r="K8" s="10"/>
      <c r="L8" s="10"/>
    </row>
    <row r="9" spans="1:12" x14ac:dyDescent="0.25">
      <c r="A9" s="282"/>
      <c r="B9" s="284"/>
      <c r="C9" s="284"/>
      <c r="D9" s="286"/>
      <c r="E9" s="288"/>
      <c r="F9" s="258"/>
      <c r="G9" s="276"/>
      <c r="H9" s="249"/>
      <c r="I9" s="249"/>
      <c r="J9" s="10"/>
      <c r="K9" s="10"/>
      <c r="L9" s="10"/>
    </row>
    <row r="10" spans="1:12" ht="15" customHeight="1" x14ac:dyDescent="0.25">
      <c r="A10" s="281">
        <v>2</v>
      </c>
      <c r="B10" s="283" t="s">
        <v>667</v>
      </c>
      <c r="C10" s="283" t="s">
        <v>599</v>
      </c>
      <c r="D10" s="285" t="s">
        <v>477</v>
      </c>
      <c r="E10" s="287">
        <v>44048</v>
      </c>
      <c r="F10" s="258">
        <v>37</v>
      </c>
      <c r="G10" s="276" t="s">
        <v>20</v>
      </c>
      <c r="H10" s="248">
        <v>987.73</v>
      </c>
      <c r="I10" s="253"/>
      <c r="J10" s="10"/>
      <c r="K10" s="1"/>
      <c r="L10" s="1"/>
    </row>
    <row r="11" spans="1:12" x14ac:dyDescent="0.25">
      <c r="A11" s="282"/>
      <c r="B11" s="284"/>
      <c r="C11" s="284"/>
      <c r="D11" s="286"/>
      <c r="E11" s="288"/>
      <c r="F11" s="258"/>
      <c r="G11" s="276"/>
      <c r="H11" s="249"/>
      <c r="I11" s="249"/>
      <c r="J11" s="10"/>
      <c r="K11" s="1"/>
      <c r="L11" s="1"/>
    </row>
    <row r="12" spans="1:12" x14ac:dyDescent="0.25">
      <c r="A12" s="281">
        <v>3</v>
      </c>
      <c r="B12" s="283" t="s">
        <v>668</v>
      </c>
      <c r="C12" s="283" t="s">
        <v>669</v>
      </c>
      <c r="D12" s="285" t="s">
        <v>670</v>
      </c>
      <c r="E12" s="287">
        <v>44048</v>
      </c>
      <c r="F12" s="258">
        <v>37</v>
      </c>
      <c r="G12" s="276" t="s">
        <v>20</v>
      </c>
      <c r="H12" s="248">
        <v>987.73</v>
      </c>
      <c r="I12" s="253"/>
      <c r="J12" s="10"/>
      <c r="K12" s="1"/>
      <c r="L12" s="1"/>
    </row>
    <row r="13" spans="1:12" x14ac:dyDescent="0.25">
      <c r="A13" s="282"/>
      <c r="B13" s="284"/>
      <c r="C13" s="284"/>
      <c r="D13" s="286"/>
      <c r="E13" s="288"/>
      <c r="F13" s="258"/>
      <c r="G13" s="276"/>
      <c r="H13" s="249"/>
      <c r="I13" s="249"/>
      <c r="J13" s="10"/>
      <c r="K13" s="1"/>
      <c r="L13" s="1"/>
    </row>
    <row r="14" spans="1:12" x14ac:dyDescent="0.25">
      <c r="A14" s="281">
        <v>4</v>
      </c>
      <c r="B14" s="283" t="s">
        <v>671</v>
      </c>
      <c r="C14" s="283" t="s">
        <v>672</v>
      </c>
      <c r="D14" s="285" t="s">
        <v>173</v>
      </c>
      <c r="E14" s="287">
        <v>44048</v>
      </c>
      <c r="F14" s="258">
        <v>16</v>
      </c>
      <c r="G14" s="276" t="s">
        <v>153</v>
      </c>
      <c r="H14" s="263">
        <v>320.89</v>
      </c>
      <c r="I14" s="253"/>
      <c r="J14" s="10"/>
      <c r="K14" s="10"/>
    </row>
    <row r="15" spans="1:12" x14ac:dyDescent="0.25">
      <c r="A15" s="282"/>
      <c r="B15" s="284"/>
      <c r="C15" s="284"/>
      <c r="D15" s="286"/>
      <c r="E15" s="288"/>
      <c r="F15" s="258"/>
      <c r="G15" s="276"/>
      <c r="H15" s="258"/>
      <c r="I15" s="249"/>
      <c r="J15" s="10"/>
      <c r="K15" s="10"/>
    </row>
    <row r="16" spans="1:12" ht="15" customHeight="1" x14ac:dyDescent="0.25">
      <c r="A16" s="281">
        <v>5</v>
      </c>
      <c r="B16" s="283" t="s">
        <v>673</v>
      </c>
      <c r="C16" s="283" t="s">
        <v>269</v>
      </c>
      <c r="D16" s="285" t="s">
        <v>674</v>
      </c>
      <c r="E16" s="287">
        <v>44053</v>
      </c>
      <c r="F16" s="258">
        <v>37</v>
      </c>
      <c r="G16" s="276" t="s">
        <v>20</v>
      </c>
      <c r="H16" s="248">
        <v>987.73</v>
      </c>
      <c r="I16" s="253"/>
      <c r="J16" s="10"/>
      <c r="K16" s="10"/>
    </row>
    <row r="17" spans="1:11" x14ac:dyDescent="0.25">
      <c r="A17" s="282"/>
      <c r="B17" s="284"/>
      <c r="C17" s="284"/>
      <c r="D17" s="286"/>
      <c r="E17" s="288"/>
      <c r="F17" s="258"/>
      <c r="G17" s="276"/>
      <c r="H17" s="249"/>
      <c r="I17" s="249"/>
      <c r="J17" s="10"/>
      <c r="K17" s="10"/>
    </row>
    <row r="18" spans="1:11" ht="15" customHeight="1" x14ac:dyDescent="0.25">
      <c r="A18" s="281">
        <v>6</v>
      </c>
      <c r="B18" s="283" t="s">
        <v>675</v>
      </c>
      <c r="C18" s="283" t="s">
        <v>676</v>
      </c>
      <c r="D18" s="285" t="s">
        <v>677</v>
      </c>
      <c r="E18" s="287">
        <v>44053</v>
      </c>
      <c r="F18" s="258">
        <v>37</v>
      </c>
      <c r="G18" s="276" t="s">
        <v>20</v>
      </c>
      <c r="H18" s="248">
        <v>987.73</v>
      </c>
      <c r="I18" s="253"/>
      <c r="J18" s="10"/>
      <c r="K18" s="10"/>
    </row>
    <row r="19" spans="1:11" x14ac:dyDescent="0.25">
      <c r="A19" s="282"/>
      <c r="B19" s="284"/>
      <c r="C19" s="284"/>
      <c r="D19" s="286"/>
      <c r="E19" s="288"/>
      <c r="F19" s="258"/>
      <c r="G19" s="276"/>
      <c r="H19" s="249"/>
      <c r="I19" s="249"/>
      <c r="J19" s="10"/>
      <c r="K19" s="10"/>
    </row>
    <row r="20" spans="1:11" x14ac:dyDescent="0.25">
      <c r="A20" s="281">
        <v>7</v>
      </c>
      <c r="B20" s="283" t="s">
        <v>678</v>
      </c>
      <c r="C20" s="283" t="s">
        <v>679</v>
      </c>
      <c r="D20" s="285" t="s">
        <v>680</v>
      </c>
      <c r="E20" s="287">
        <v>44053</v>
      </c>
      <c r="F20" s="258">
        <v>16</v>
      </c>
      <c r="G20" s="276" t="s">
        <v>153</v>
      </c>
      <c r="H20" s="263">
        <v>320.89</v>
      </c>
      <c r="I20" s="253"/>
      <c r="J20" s="10"/>
      <c r="K20" s="10"/>
    </row>
    <row r="21" spans="1:11" x14ac:dyDescent="0.25">
      <c r="A21" s="282"/>
      <c r="B21" s="284"/>
      <c r="C21" s="284"/>
      <c r="D21" s="286"/>
      <c r="E21" s="288"/>
      <c r="F21" s="258"/>
      <c r="G21" s="276"/>
      <c r="H21" s="258"/>
      <c r="I21" s="249"/>
      <c r="J21" s="10"/>
      <c r="K21" s="10"/>
    </row>
    <row r="22" spans="1:11" x14ac:dyDescent="0.25">
      <c r="A22" s="281">
        <v>8</v>
      </c>
      <c r="B22" s="283" t="s">
        <v>681</v>
      </c>
      <c r="C22" s="283" t="s">
        <v>682</v>
      </c>
      <c r="D22" s="285" t="s">
        <v>412</v>
      </c>
      <c r="E22" s="287">
        <v>44055</v>
      </c>
      <c r="F22" s="258">
        <v>16</v>
      </c>
      <c r="G22" s="276" t="s">
        <v>153</v>
      </c>
      <c r="H22" s="263">
        <v>320.89</v>
      </c>
      <c r="I22" s="253"/>
      <c r="J22" s="10"/>
      <c r="K22" s="10"/>
    </row>
    <row r="23" spans="1:11" x14ac:dyDescent="0.25">
      <c r="A23" s="282"/>
      <c r="B23" s="284"/>
      <c r="C23" s="284"/>
      <c r="D23" s="286"/>
      <c r="E23" s="288"/>
      <c r="F23" s="258"/>
      <c r="G23" s="276"/>
      <c r="H23" s="258"/>
      <c r="I23" s="249"/>
      <c r="J23" s="10"/>
      <c r="K23" s="10"/>
    </row>
    <row r="24" spans="1:11" ht="15" customHeight="1" x14ac:dyDescent="0.25">
      <c r="A24" s="281">
        <v>9</v>
      </c>
      <c r="B24" s="283" t="s">
        <v>683</v>
      </c>
      <c r="C24" s="283" t="s">
        <v>684</v>
      </c>
      <c r="D24" s="285" t="s">
        <v>685</v>
      </c>
      <c r="E24" s="287">
        <v>44055</v>
      </c>
      <c r="F24" s="258">
        <v>38</v>
      </c>
      <c r="G24" s="276" t="s">
        <v>16</v>
      </c>
      <c r="H24" s="248">
        <v>2127.83</v>
      </c>
      <c r="I24" s="253"/>
      <c r="J24" s="10"/>
      <c r="K24" s="10"/>
    </row>
    <row r="25" spans="1:11" x14ac:dyDescent="0.25">
      <c r="A25" s="282"/>
      <c r="B25" s="284"/>
      <c r="C25" s="284"/>
      <c r="D25" s="286"/>
      <c r="E25" s="288"/>
      <c r="F25" s="258"/>
      <c r="G25" s="276"/>
      <c r="H25" s="249"/>
      <c r="I25" s="249"/>
      <c r="J25" s="10"/>
      <c r="K25" s="10"/>
    </row>
    <row r="26" spans="1:11" x14ac:dyDescent="0.25">
      <c r="A26" s="281">
        <v>10</v>
      </c>
      <c r="B26" s="283" t="s">
        <v>686</v>
      </c>
      <c r="C26" s="283" t="s">
        <v>687</v>
      </c>
      <c r="D26" s="285" t="s">
        <v>688</v>
      </c>
      <c r="E26" s="287">
        <v>44055</v>
      </c>
      <c r="F26" s="258">
        <v>38</v>
      </c>
      <c r="G26" s="276" t="s">
        <v>16</v>
      </c>
      <c r="H26" s="248">
        <v>2127.83</v>
      </c>
      <c r="I26" s="253"/>
      <c r="J26" s="10"/>
      <c r="K26" s="10"/>
    </row>
    <row r="27" spans="1:11" x14ac:dyDescent="0.25">
      <c r="A27" s="282"/>
      <c r="B27" s="284"/>
      <c r="C27" s="284"/>
      <c r="D27" s="286"/>
      <c r="E27" s="288"/>
      <c r="F27" s="258"/>
      <c r="G27" s="276"/>
      <c r="H27" s="249"/>
      <c r="I27" s="249"/>
      <c r="J27" s="10"/>
      <c r="K27" s="10"/>
    </row>
    <row r="28" spans="1:11" x14ac:dyDescent="0.25">
      <c r="A28" s="281">
        <v>11</v>
      </c>
      <c r="B28" s="283"/>
      <c r="C28" s="283"/>
      <c r="D28" s="285"/>
      <c r="E28" s="287"/>
      <c r="F28" s="258"/>
      <c r="G28" s="276"/>
      <c r="H28" s="248"/>
      <c r="I28" s="253"/>
      <c r="J28" s="10"/>
      <c r="K28" s="10"/>
    </row>
    <row r="29" spans="1:11" x14ac:dyDescent="0.25">
      <c r="A29" s="282"/>
      <c r="B29" s="284"/>
      <c r="C29" s="284"/>
      <c r="D29" s="286"/>
      <c r="E29" s="288"/>
      <c r="F29" s="258"/>
      <c r="G29" s="276"/>
      <c r="H29" s="249"/>
      <c r="I29" s="249"/>
      <c r="J29" s="10"/>
      <c r="K29" s="10"/>
    </row>
    <row r="30" spans="1:11" x14ac:dyDescent="0.25">
      <c r="A30" s="281">
        <v>12</v>
      </c>
      <c r="B30" s="283"/>
      <c r="C30" s="283"/>
      <c r="D30" s="285"/>
      <c r="E30" s="287"/>
      <c r="F30" s="258"/>
      <c r="G30" s="276"/>
      <c r="H30" s="248"/>
      <c r="I30" s="253"/>
      <c r="J30" s="10"/>
      <c r="K30" s="1"/>
    </row>
    <row r="31" spans="1:11" x14ac:dyDescent="0.25">
      <c r="A31" s="282"/>
      <c r="B31" s="284"/>
      <c r="C31" s="284"/>
      <c r="D31" s="286"/>
      <c r="E31" s="288"/>
      <c r="F31" s="258"/>
      <c r="G31" s="276"/>
      <c r="H31" s="249"/>
      <c r="I31" s="249"/>
      <c r="J31" s="10"/>
      <c r="K31" s="1"/>
    </row>
    <row r="32" spans="1:11" x14ac:dyDescent="0.25">
      <c r="A32" s="281">
        <v>13</v>
      </c>
      <c r="B32" s="283"/>
      <c r="C32" s="283"/>
      <c r="D32" s="285"/>
      <c r="E32" s="287"/>
      <c r="F32" s="258"/>
      <c r="G32" s="276"/>
      <c r="H32" s="248"/>
      <c r="I32" s="253"/>
      <c r="J32" s="10"/>
      <c r="K32" s="1"/>
    </row>
    <row r="33" spans="1:12" x14ac:dyDescent="0.25">
      <c r="A33" s="282"/>
      <c r="B33" s="284"/>
      <c r="C33" s="284"/>
      <c r="D33" s="286"/>
      <c r="E33" s="288"/>
      <c r="F33" s="258"/>
      <c r="G33" s="276"/>
      <c r="H33" s="249"/>
      <c r="I33" s="249"/>
      <c r="J33" s="10"/>
      <c r="K33" s="1"/>
    </row>
    <row r="34" spans="1:12" x14ac:dyDescent="0.25">
      <c r="A34" s="281">
        <v>14</v>
      </c>
      <c r="B34" s="283"/>
      <c r="C34" s="283"/>
      <c r="D34" s="285"/>
      <c r="E34" s="287"/>
      <c r="F34" s="258"/>
      <c r="G34" s="276"/>
      <c r="H34" s="248"/>
      <c r="I34" s="253"/>
      <c r="J34" s="10"/>
      <c r="K34" s="10"/>
      <c r="L34" s="10"/>
    </row>
    <row r="35" spans="1:12" x14ac:dyDescent="0.25">
      <c r="A35" s="282"/>
      <c r="B35" s="284"/>
      <c r="C35" s="284"/>
      <c r="D35" s="286"/>
      <c r="E35" s="288"/>
      <c r="F35" s="258"/>
      <c r="G35" s="276"/>
      <c r="H35" s="249"/>
      <c r="I35" s="249"/>
      <c r="J35" s="10"/>
      <c r="K35" s="10"/>
      <c r="L35" s="10"/>
    </row>
    <row r="36" spans="1:12" ht="15" customHeight="1" x14ac:dyDescent="0.25">
      <c r="A36" s="281">
        <v>15</v>
      </c>
      <c r="B36" s="287"/>
      <c r="C36" s="283"/>
      <c r="D36" s="285"/>
      <c r="E36" s="287"/>
      <c r="F36" s="258"/>
      <c r="G36" s="276"/>
      <c r="H36" s="248"/>
      <c r="I36" s="258"/>
      <c r="J36" s="10"/>
      <c r="K36" s="10"/>
      <c r="L36" s="10"/>
    </row>
    <row r="37" spans="1:12" x14ac:dyDescent="0.25">
      <c r="A37" s="282"/>
      <c r="B37" s="288"/>
      <c r="C37" s="284"/>
      <c r="D37" s="286"/>
      <c r="E37" s="288"/>
      <c r="F37" s="258"/>
      <c r="G37" s="276"/>
      <c r="H37" s="249"/>
      <c r="I37" s="258"/>
      <c r="J37" s="10"/>
      <c r="K37" s="10"/>
      <c r="L37" s="10"/>
    </row>
    <row r="38" spans="1:12" x14ac:dyDescent="0.25">
      <c r="A38" s="281">
        <v>16</v>
      </c>
      <c r="B38" s="287"/>
      <c r="C38" s="283"/>
      <c r="D38" s="285"/>
      <c r="E38" s="287"/>
      <c r="F38" s="258"/>
      <c r="G38" s="276"/>
      <c r="H38" s="248"/>
      <c r="I38" s="258"/>
      <c r="J38" s="10"/>
      <c r="K38" s="10"/>
      <c r="L38" s="10"/>
    </row>
    <row r="39" spans="1:12" x14ac:dyDescent="0.25">
      <c r="A39" s="282"/>
      <c r="B39" s="288"/>
      <c r="C39" s="284"/>
      <c r="D39" s="286"/>
      <c r="E39" s="288"/>
      <c r="F39" s="258"/>
      <c r="G39" s="276"/>
      <c r="H39" s="249"/>
      <c r="I39" s="258"/>
      <c r="J39" s="10"/>
      <c r="K39" s="10"/>
      <c r="L39" s="10"/>
    </row>
    <row r="40" spans="1:12" x14ac:dyDescent="0.25">
      <c r="A40" s="281">
        <v>17</v>
      </c>
      <c r="B40" s="283"/>
      <c r="C40" s="283"/>
      <c r="D40" s="285"/>
      <c r="E40" s="287"/>
      <c r="F40" s="258"/>
      <c r="G40" s="276"/>
      <c r="H40" s="248"/>
      <c r="I40" s="258"/>
      <c r="J40" s="10"/>
      <c r="K40" s="10"/>
      <c r="L40" s="10"/>
    </row>
    <row r="41" spans="1:12" x14ac:dyDescent="0.25">
      <c r="A41" s="282"/>
      <c r="B41" s="284"/>
      <c r="C41" s="284"/>
      <c r="D41" s="286"/>
      <c r="E41" s="288"/>
      <c r="F41" s="258"/>
      <c r="G41" s="276"/>
      <c r="H41" s="249"/>
      <c r="I41" s="258"/>
      <c r="J41" s="10"/>
      <c r="K41" s="10"/>
      <c r="L41" s="10"/>
    </row>
    <row r="42" spans="1:12" x14ac:dyDescent="0.25">
      <c r="A42" s="134"/>
      <c r="B42" s="135"/>
      <c r="C42" s="135"/>
      <c r="D42" s="136"/>
      <c r="E42" s="137"/>
      <c r="F42" s="137"/>
      <c r="G42" s="138"/>
      <c r="H42" s="27">
        <f>SUM(H8:H41)</f>
        <v>10156.98</v>
      </c>
      <c r="I42" s="1"/>
      <c r="J42" s="1"/>
      <c r="K42" s="1"/>
      <c r="L42" s="1"/>
    </row>
    <row r="43" spans="1:12" x14ac:dyDescent="0.25">
      <c r="A43" s="262" t="s">
        <v>44</v>
      </c>
      <c r="B43" s="262"/>
      <c r="C43" s="262"/>
      <c r="D43" s="262"/>
      <c r="E43" s="262"/>
      <c r="F43" s="262"/>
      <c r="G43" s="262"/>
      <c r="H43" s="262"/>
      <c r="I43" s="1"/>
      <c r="J43" s="1"/>
      <c r="K43" s="1"/>
      <c r="L43" s="1"/>
    </row>
    <row r="44" spans="1:12" ht="29.25" x14ac:dyDescent="0.25">
      <c r="A44" s="13"/>
      <c r="B44" s="14" t="s">
        <v>5</v>
      </c>
      <c r="C44" s="14" t="s">
        <v>6</v>
      </c>
      <c r="D44" s="15" t="s">
        <v>7</v>
      </c>
      <c r="E44" s="16" t="s">
        <v>8</v>
      </c>
      <c r="F44" s="14" t="s">
        <v>9</v>
      </c>
      <c r="G44" s="16" t="s">
        <v>10</v>
      </c>
      <c r="H44" s="28" t="s">
        <v>11</v>
      </c>
      <c r="I44" s="1"/>
      <c r="J44" s="1"/>
      <c r="K44" s="1"/>
      <c r="L44" s="1"/>
    </row>
    <row r="45" spans="1:12" ht="45" x14ac:dyDescent="0.25">
      <c r="A45" s="82">
        <v>1</v>
      </c>
      <c r="B45" s="139" t="s">
        <v>336</v>
      </c>
      <c r="C45" s="139" t="s">
        <v>219</v>
      </c>
      <c r="D45" s="140" t="s">
        <v>337</v>
      </c>
      <c r="E45" s="141">
        <v>44048</v>
      </c>
      <c r="F45" s="116">
        <v>2</v>
      </c>
      <c r="G45" s="174" t="s">
        <v>689</v>
      </c>
      <c r="H45" s="189">
        <v>4200</v>
      </c>
      <c r="I45" s="1"/>
      <c r="J45" s="1"/>
      <c r="K45" s="1"/>
      <c r="L45" s="1"/>
    </row>
    <row r="46" spans="1:12" ht="45" x14ac:dyDescent="0.25">
      <c r="A46" s="82">
        <v>2</v>
      </c>
      <c r="B46" s="139" t="s">
        <v>336</v>
      </c>
      <c r="C46" s="139" t="s">
        <v>219</v>
      </c>
      <c r="D46" s="140" t="s">
        <v>337</v>
      </c>
      <c r="E46" s="141">
        <v>44053</v>
      </c>
      <c r="F46" s="116">
        <v>2</v>
      </c>
      <c r="G46" s="174" t="s">
        <v>662</v>
      </c>
      <c r="H46" s="177">
        <v>6600</v>
      </c>
      <c r="I46" s="1"/>
      <c r="J46" s="1"/>
      <c r="K46" s="1"/>
      <c r="L46" s="1"/>
    </row>
    <row r="47" spans="1:12" ht="45" x14ac:dyDescent="0.25">
      <c r="A47" s="82">
        <v>3</v>
      </c>
      <c r="B47" s="139" t="s">
        <v>336</v>
      </c>
      <c r="C47" s="139" t="s">
        <v>219</v>
      </c>
      <c r="D47" s="140" t="s">
        <v>337</v>
      </c>
      <c r="E47" s="141">
        <v>44053</v>
      </c>
      <c r="F47" s="116">
        <v>5</v>
      </c>
      <c r="G47" s="174" t="s">
        <v>690</v>
      </c>
      <c r="H47" s="177">
        <v>1242</v>
      </c>
      <c r="I47" s="1"/>
      <c r="J47" s="1"/>
      <c r="K47" s="1"/>
      <c r="L47" s="1"/>
    </row>
    <row r="48" spans="1:12" ht="45" x14ac:dyDescent="0.25">
      <c r="A48" s="82">
        <v>4</v>
      </c>
      <c r="B48" s="139" t="s">
        <v>336</v>
      </c>
      <c r="C48" s="139" t="s">
        <v>219</v>
      </c>
      <c r="D48" s="140" t="s">
        <v>337</v>
      </c>
      <c r="E48" s="141">
        <v>44054</v>
      </c>
      <c r="F48" s="116">
        <v>2</v>
      </c>
      <c r="G48" s="174" t="s">
        <v>691</v>
      </c>
      <c r="H48" s="177">
        <v>12900</v>
      </c>
      <c r="I48" s="1"/>
      <c r="J48" s="1"/>
      <c r="K48" s="1"/>
      <c r="L48" s="1"/>
    </row>
    <row r="49" spans="1:12" ht="45" x14ac:dyDescent="0.25">
      <c r="A49" s="82">
        <v>5</v>
      </c>
      <c r="B49" s="139" t="s">
        <v>336</v>
      </c>
      <c r="C49" s="139" t="s">
        <v>219</v>
      </c>
      <c r="D49" s="140" t="s">
        <v>337</v>
      </c>
      <c r="E49" s="141">
        <v>44055</v>
      </c>
      <c r="F49" s="116">
        <v>2</v>
      </c>
      <c r="G49" s="174" t="s">
        <v>692</v>
      </c>
      <c r="H49" s="177">
        <v>7050</v>
      </c>
      <c r="I49" s="1"/>
      <c r="J49" s="1"/>
      <c r="K49" s="1"/>
      <c r="L49" s="1"/>
    </row>
    <row r="50" spans="1:12" x14ac:dyDescent="0.25">
      <c r="A50" s="82"/>
      <c r="B50" s="139"/>
      <c r="C50" s="144"/>
      <c r="D50" s="140"/>
      <c r="E50" s="141"/>
      <c r="F50" s="147"/>
      <c r="G50" s="148"/>
      <c r="H50" s="177">
        <v>0</v>
      </c>
      <c r="I50" s="1"/>
      <c r="J50" s="1"/>
      <c r="K50" s="1"/>
      <c r="L50" s="1"/>
    </row>
    <row r="51" spans="1:12" ht="15.75" thickBot="1" x14ac:dyDescent="0.3">
      <c r="A51" s="41"/>
      <c r="B51" s="43"/>
      <c r="C51" s="43"/>
      <c r="D51" s="44"/>
      <c r="E51" s="45"/>
      <c r="F51" s="45"/>
      <c r="G51" s="46"/>
      <c r="H51" s="47">
        <f>SUM(H45:H50)</f>
        <v>31992</v>
      </c>
      <c r="I51" s="1"/>
      <c r="J51" s="1"/>
      <c r="K51" s="1"/>
      <c r="L51" s="1"/>
    </row>
    <row r="52" spans="1:12" ht="15.75" thickBot="1" x14ac:dyDescent="0.3">
      <c r="A52" s="3"/>
      <c r="B52" s="1"/>
      <c r="C52" s="1"/>
      <c r="D52" s="5"/>
      <c r="E52" s="10"/>
      <c r="F52" s="10"/>
      <c r="G52" s="48" t="s">
        <v>45</v>
      </c>
      <c r="H52" s="49">
        <f>SUM(H51,H42)</f>
        <v>42148.979999999996</v>
      </c>
      <c r="I52" s="1"/>
      <c r="J52" s="1"/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48"/>
      <c r="H53" s="50"/>
      <c r="I53" s="1"/>
      <c r="K53" s="1"/>
      <c r="L53" s="1"/>
    </row>
    <row r="54" spans="1:12" x14ac:dyDescent="0.25">
      <c r="A54" s="3"/>
      <c r="B54" s="1"/>
      <c r="C54" s="1"/>
      <c r="D54" s="5"/>
      <c r="E54" s="10"/>
      <c r="F54" s="10"/>
      <c r="G54" s="11"/>
      <c r="H54" s="7"/>
      <c r="I54" s="1"/>
      <c r="K54" s="1"/>
      <c r="L54" s="1"/>
    </row>
    <row r="55" spans="1:12" ht="18.75" x14ac:dyDescent="0.25">
      <c r="A55" s="233" t="s">
        <v>0</v>
      </c>
      <c r="B55" s="233"/>
      <c r="C55" s="233"/>
      <c r="D55" s="233"/>
      <c r="E55" s="233"/>
      <c r="F55" s="233"/>
      <c r="G55" s="233"/>
      <c r="H55" s="233"/>
      <c r="I55" s="1"/>
      <c r="K55" s="1"/>
      <c r="L55" s="1"/>
    </row>
    <row r="56" spans="1:12" x14ac:dyDescent="0.25">
      <c r="A56" s="3"/>
      <c r="B56" s="1"/>
      <c r="C56" s="1"/>
      <c r="D56" s="5"/>
      <c r="E56" s="1"/>
      <c r="F56" s="1"/>
      <c r="G56" s="6"/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34" t="s">
        <v>1</v>
      </c>
      <c r="F57" s="234"/>
      <c r="G57" s="8">
        <f>G3</f>
        <v>44060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292" t="s">
        <v>2</v>
      </c>
      <c r="F58" s="292"/>
      <c r="G58" s="9">
        <f>G4</f>
        <v>38609</v>
      </c>
      <c r="H58" s="7"/>
      <c r="I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11"/>
      <c r="H59" s="133" t="s">
        <v>46</v>
      </c>
      <c r="I59" s="133"/>
      <c r="K59" s="1"/>
      <c r="L59" s="1"/>
    </row>
    <row r="60" spans="1:12" x14ac:dyDescent="0.25">
      <c r="A60" s="13"/>
      <c r="B60" s="236" t="s">
        <v>47</v>
      </c>
      <c r="C60" s="236"/>
      <c r="D60" s="236"/>
      <c r="E60" s="236"/>
      <c r="F60" s="236"/>
      <c r="G60" s="236"/>
      <c r="H60" s="236"/>
      <c r="I60" s="1"/>
      <c r="J60" s="1"/>
      <c r="K60" s="1"/>
      <c r="L60" s="1"/>
    </row>
    <row r="61" spans="1:12" ht="29.25" x14ac:dyDescent="0.25">
      <c r="A61" s="13"/>
      <c r="B61" s="14" t="s">
        <v>5</v>
      </c>
      <c r="C61" s="14" t="s">
        <v>6</v>
      </c>
      <c r="D61" s="15" t="s">
        <v>7</v>
      </c>
      <c r="E61" s="16" t="s">
        <v>8</v>
      </c>
      <c r="F61" s="14" t="s">
        <v>9</v>
      </c>
      <c r="G61" s="16" t="s">
        <v>10</v>
      </c>
      <c r="H61" s="17" t="s">
        <v>11</v>
      </c>
      <c r="I61" s="18"/>
      <c r="J61" s="10"/>
      <c r="K61" s="10"/>
      <c r="L61" s="10"/>
    </row>
    <row r="62" spans="1:12" x14ac:dyDescent="0.25">
      <c r="A62" s="281">
        <v>1</v>
      </c>
      <c r="B62" s="283"/>
      <c r="C62" s="283"/>
      <c r="D62" s="285"/>
      <c r="E62" s="287"/>
      <c r="F62" s="258"/>
      <c r="G62" s="276"/>
      <c r="H62" s="252">
        <v>0</v>
      </c>
      <c r="I62" s="253"/>
      <c r="J62" s="264"/>
      <c r="K62" s="10"/>
      <c r="L62" s="10"/>
    </row>
    <row r="63" spans="1:12" x14ac:dyDescent="0.25">
      <c r="A63" s="282"/>
      <c r="B63" s="284"/>
      <c r="C63" s="284"/>
      <c r="D63" s="286"/>
      <c r="E63" s="288"/>
      <c r="F63" s="258"/>
      <c r="G63" s="276"/>
      <c r="H63" s="252"/>
      <c r="I63" s="249"/>
      <c r="J63" s="264"/>
      <c r="K63" s="10"/>
      <c r="L63" s="10"/>
    </row>
    <row r="64" spans="1:12" x14ac:dyDescent="0.25">
      <c r="A64" s="281">
        <v>2</v>
      </c>
      <c r="B64" s="283"/>
      <c r="C64" s="283"/>
      <c r="D64" s="285"/>
      <c r="E64" s="287"/>
      <c r="F64" s="258"/>
      <c r="G64" s="276"/>
      <c r="H64" s="252">
        <v>0</v>
      </c>
      <c r="I64" s="253"/>
      <c r="J64" s="291"/>
      <c r="K64" s="10"/>
      <c r="L64" s="10"/>
    </row>
    <row r="65" spans="1:12" x14ac:dyDescent="0.25">
      <c r="A65" s="282"/>
      <c r="B65" s="284"/>
      <c r="C65" s="284"/>
      <c r="D65" s="286"/>
      <c r="E65" s="288"/>
      <c r="F65" s="258"/>
      <c r="G65" s="276"/>
      <c r="H65" s="252"/>
      <c r="I65" s="249"/>
      <c r="J65" s="291"/>
      <c r="K65" s="10"/>
      <c r="L65" s="10"/>
    </row>
    <row r="66" spans="1:12" x14ac:dyDescent="0.25">
      <c r="A66" s="281">
        <v>3</v>
      </c>
      <c r="B66" s="283"/>
      <c r="C66" s="283"/>
      <c r="D66" s="285"/>
      <c r="E66" s="287"/>
      <c r="F66" s="258"/>
      <c r="G66" s="276"/>
      <c r="H66" s="252">
        <v>0</v>
      </c>
      <c r="I66" s="253"/>
      <c r="J66" s="10"/>
      <c r="K66" s="10"/>
      <c r="L66" s="10"/>
    </row>
    <row r="67" spans="1:12" x14ac:dyDescent="0.25">
      <c r="A67" s="282"/>
      <c r="B67" s="284"/>
      <c r="C67" s="284"/>
      <c r="D67" s="286"/>
      <c r="E67" s="288"/>
      <c r="F67" s="258"/>
      <c r="G67" s="276"/>
      <c r="H67" s="252"/>
      <c r="I67" s="249"/>
      <c r="J67" s="10"/>
      <c r="K67" s="10"/>
      <c r="L67" s="10"/>
    </row>
    <row r="68" spans="1:12" ht="15" customHeight="1" x14ac:dyDescent="0.25">
      <c r="A68" s="281">
        <v>4</v>
      </c>
      <c r="B68" s="283"/>
      <c r="C68" s="283"/>
      <c r="D68" s="285"/>
      <c r="E68" s="287"/>
      <c r="F68" s="258"/>
      <c r="G68" s="276"/>
      <c r="H68" s="252">
        <v>0</v>
      </c>
      <c r="I68" s="253"/>
      <c r="J68" s="264"/>
      <c r="K68" s="10"/>
      <c r="L68" s="10"/>
    </row>
    <row r="69" spans="1:12" x14ac:dyDescent="0.25">
      <c r="A69" s="282"/>
      <c r="B69" s="284"/>
      <c r="C69" s="284"/>
      <c r="D69" s="286"/>
      <c r="E69" s="288"/>
      <c r="F69" s="258"/>
      <c r="G69" s="276"/>
      <c r="H69" s="252"/>
      <c r="I69" s="249"/>
      <c r="J69" s="264"/>
      <c r="K69" s="10"/>
      <c r="L69" s="10"/>
    </row>
    <row r="70" spans="1:12" x14ac:dyDescent="0.25">
      <c r="A70" s="281">
        <v>5</v>
      </c>
      <c r="B70" s="283"/>
      <c r="C70" s="283"/>
      <c r="D70" s="285"/>
      <c r="E70" s="287"/>
      <c r="F70" s="258"/>
      <c r="G70" s="276"/>
      <c r="H70" s="252">
        <v>0</v>
      </c>
      <c r="I70" s="253"/>
      <c r="K70" s="10"/>
      <c r="L70" s="10"/>
    </row>
    <row r="71" spans="1:12" x14ac:dyDescent="0.25">
      <c r="A71" s="282"/>
      <c r="B71" s="284"/>
      <c r="C71" s="284"/>
      <c r="D71" s="286"/>
      <c r="E71" s="288"/>
      <c r="F71" s="258"/>
      <c r="G71" s="276"/>
      <c r="H71" s="252"/>
      <c r="I71" s="249"/>
      <c r="K71" s="10"/>
      <c r="L71" s="10"/>
    </row>
    <row r="72" spans="1:12" x14ac:dyDescent="0.25">
      <c r="A72" s="281">
        <v>6</v>
      </c>
      <c r="B72" s="283"/>
      <c r="C72" s="283"/>
      <c r="D72" s="285"/>
      <c r="E72" s="287"/>
      <c r="F72" s="258"/>
      <c r="G72" s="276"/>
      <c r="H72" s="252">
        <v>0</v>
      </c>
      <c r="I72" s="253"/>
      <c r="J72" s="10"/>
      <c r="K72" s="10"/>
      <c r="L72" s="10"/>
    </row>
    <row r="73" spans="1:12" x14ac:dyDescent="0.25">
      <c r="A73" s="282"/>
      <c r="B73" s="284"/>
      <c r="C73" s="284"/>
      <c r="D73" s="286"/>
      <c r="E73" s="288"/>
      <c r="F73" s="258"/>
      <c r="G73" s="276"/>
      <c r="H73" s="252"/>
      <c r="I73" s="249"/>
      <c r="J73" s="10"/>
      <c r="K73" s="10"/>
      <c r="L73" s="10"/>
    </row>
    <row r="74" spans="1:12" x14ac:dyDescent="0.25">
      <c r="A74" s="281">
        <v>7</v>
      </c>
      <c r="B74" s="283"/>
      <c r="C74" s="283"/>
      <c r="D74" s="285"/>
      <c r="E74" s="287"/>
      <c r="F74" s="258"/>
      <c r="G74" s="276"/>
      <c r="H74" s="252">
        <v>0</v>
      </c>
      <c r="I74" s="253"/>
      <c r="J74" s="10"/>
      <c r="K74" s="10"/>
      <c r="L74" s="10"/>
    </row>
    <row r="75" spans="1:12" x14ac:dyDescent="0.25">
      <c r="A75" s="282"/>
      <c r="B75" s="284"/>
      <c r="C75" s="284"/>
      <c r="D75" s="286"/>
      <c r="E75" s="288"/>
      <c r="F75" s="258"/>
      <c r="G75" s="276"/>
      <c r="H75" s="252"/>
      <c r="I75" s="249"/>
      <c r="J75" s="10"/>
      <c r="K75" s="10"/>
      <c r="L75" s="10"/>
    </row>
    <row r="76" spans="1:12" x14ac:dyDescent="0.25">
      <c r="A76" s="281">
        <v>8</v>
      </c>
      <c r="B76" s="283"/>
      <c r="C76" s="283"/>
      <c r="D76" s="285"/>
      <c r="E76" s="287"/>
      <c r="F76" s="258"/>
      <c r="G76" s="276"/>
      <c r="H76" s="252">
        <v>0</v>
      </c>
      <c r="I76" s="253"/>
      <c r="J76" s="10"/>
      <c r="K76" s="10"/>
      <c r="L76" s="10"/>
    </row>
    <row r="77" spans="1:12" x14ac:dyDescent="0.25">
      <c r="A77" s="282"/>
      <c r="B77" s="284"/>
      <c r="C77" s="284"/>
      <c r="D77" s="286"/>
      <c r="E77" s="288"/>
      <c r="F77" s="258"/>
      <c r="G77" s="276"/>
      <c r="H77" s="252"/>
      <c r="I77" s="249"/>
      <c r="J77" s="10"/>
      <c r="K77" s="10"/>
      <c r="L77" s="10"/>
    </row>
    <row r="78" spans="1:12" x14ac:dyDescent="0.25">
      <c r="A78" s="281">
        <v>9</v>
      </c>
      <c r="B78" s="283"/>
      <c r="C78" s="283"/>
      <c r="D78" s="285"/>
      <c r="E78" s="287"/>
      <c r="F78" s="258"/>
      <c r="G78" s="276"/>
      <c r="H78" s="252">
        <v>0</v>
      </c>
      <c r="I78" s="258"/>
      <c r="J78" s="10"/>
      <c r="K78" s="10"/>
      <c r="L78" s="10"/>
    </row>
    <row r="79" spans="1:12" x14ac:dyDescent="0.25">
      <c r="A79" s="282"/>
      <c r="B79" s="284"/>
      <c r="C79" s="284"/>
      <c r="D79" s="286"/>
      <c r="E79" s="288"/>
      <c r="F79" s="258"/>
      <c r="G79" s="276"/>
      <c r="H79" s="252"/>
      <c r="I79" s="258"/>
      <c r="J79" s="10"/>
      <c r="K79" s="10"/>
      <c r="L79" s="10"/>
    </row>
    <row r="80" spans="1:12" x14ac:dyDescent="0.25">
      <c r="A80" s="281">
        <v>10</v>
      </c>
      <c r="B80" s="283"/>
      <c r="C80" s="283"/>
      <c r="D80" s="285"/>
      <c r="E80" s="287"/>
      <c r="F80" s="258"/>
      <c r="G80" s="276"/>
      <c r="H80" s="252">
        <v>0</v>
      </c>
      <c r="I80" s="258"/>
      <c r="J80" s="10"/>
      <c r="K80" s="10"/>
      <c r="L80" s="10"/>
    </row>
    <row r="81" spans="1:12" x14ac:dyDescent="0.25">
      <c r="A81" s="282"/>
      <c r="B81" s="284"/>
      <c r="C81" s="284"/>
      <c r="D81" s="286"/>
      <c r="E81" s="288"/>
      <c r="F81" s="258"/>
      <c r="G81" s="276"/>
      <c r="H81" s="252"/>
      <c r="I81" s="258"/>
      <c r="J81" s="10"/>
      <c r="K81" s="10"/>
      <c r="L81" s="10"/>
    </row>
    <row r="82" spans="1:12" x14ac:dyDescent="0.25">
      <c r="A82" s="281">
        <v>11</v>
      </c>
      <c r="B82" s="283"/>
      <c r="C82" s="283"/>
      <c r="D82" s="285"/>
      <c r="E82" s="287"/>
      <c r="F82" s="258"/>
      <c r="G82" s="276"/>
      <c r="H82" s="252">
        <v>0</v>
      </c>
      <c r="I82" s="258"/>
      <c r="J82" s="10"/>
      <c r="K82" s="10"/>
      <c r="L82" s="10"/>
    </row>
    <row r="83" spans="1:12" x14ac:dyDescent="0.25">
      <c r="A83" s="282"/>
      <c r="B83" s="284"/>
      <c r="C83" s="284"/>
      <c r="D83" s="286"/>
      <c r="E83" s="288"/>
      <c r="F83" s="258"/>
      <c r="G83" s="276"/>
      <c r="H83" s="252"/>
      <c r="I83" s="258"/>
      <c r="J83" s="10"/>
      <c r="K83" s="10"/>
      <c r="L83" s="10"/>
    </row>
    <row r="84" spans="1:12" hidden="1" x14ac:dyDescent="0.25">
      <c r="A84" s="281">
        <v>12</v>
      </c>
      <c r="B84" s="283"/>
      <c r="C84" s="283"/>
      <c r="D84" s="285"/>
      <c r="E84" s="287"/>
      <c r="F84" s="258"/>
      <c r="G84" s="276"/>
      <c r="H84" s="252">
        <v>0</v>
      </c>
      <c r="I84" s="258"/>
      <c r="J84" s="10"/>
      <c r="K84" s="10"/>
      <c r="L84" s="10"/>
    </row>
    <row r="85" spans="1:12" hidden="1" x14ac:dyDescent="0.25">
      <c r="A85" s="282"/>
      <c r="B85" s="284"/>
      <c r="C85" s="284"/>
      <c r="D85" s="286"/>
      <c r="E85" s="288"/>
      <c r="F85" s="258"/>
      <c r="G85" s="276"/>
      <c r="H85" s="252"/>
      <c r="I85" s="258"/>
      <c r="J85" s="10"/>
      <c r="K85" s="10"/>
      <c r="L85" s="10"/>
    </row>
    <row r="86" spans="1:12" hidden="1" x14ac:dyDescent="0.25">
      <c r="A86" s="281">
        <v>13</v>
      </c>
      <c r="B86" s="283"/>
      <c r="C86" s="283"/>
      <c r="D86" s="285"/>
      <c r="E86" s="287"/>
      <c r="F86" s="258"/>
      <c r="G86" s="276"/>
      <c r="H86" s="252">
        <v>0</v>
      </c>
      <c r="I86" s="258"/>
      <c r="J86" s="10"/>
      <c r="K86" s="10"/>
      <c r="L86" s="10"/>
    </row>
    <row r="87" spans="1:12" hidden="1" x14ac:dyDescent="0.25">
      <c r="A87" s="282"/>
      <c r="B87" s="284"/>
      <c r="C87" s="284"/>
      <c r="D87" s="286"/>
      <c r="E87" s="288"/>
      <c r="F87" s="258"/>
      <c r="G87" s="276"/>
      <c r="H87" s="252"/>
      <c r="I87" s="258"/>
      <c r="J87" s="10"/>
      <c r="K87" s="10"/>
      <c r="L87" s="10"/>
    </row>
    <row r="88" spans="1:12" hidden="1" x14ac:dyDescent="0.25">
      <c r="A88" s="281">
        <v>14</v>
      </c>
      <c r="B88" s="287"/>
      <c r="C88" s="283"/>
      <c r="D88" s="285"/>
      <c r="E88" s="287"/>
      <c r="F88" s="258"/>
      <c r="G88" s="276"/>
      <c r="H88" s="252">
        <v>0</v>
      </c>
      <c r="I88" s="258"/>
      <c r="J88" s="10"/>
      <c r="K88" s="1"/>
      <c r="L88" s="1"/>
    </row>
    <row r="89" spans="1:12" hidden="1" x14ac:dyDescent="0.25">
      <c r="A89" s="282"/>
      <c r="B89" s="288"/>
      <c r="C89" s="284"/>
      <c r="D89" s="286"/>
      <c r="E89" s="288"/>
      <c r="F89" s="258"/>
      <c r="G89" s="276"/>
      <c r="H89" s="252"/>
      <c r="I89" s="258"/>
      <c r="J89" s="10"/>
      <c r="K89" s="1"/>
      <c r="L89" s="1"/>
    </row>
    <row r="90" spans="1:12" hidden="1" x14ac:dyDescent="0.25">
      <c r="A90" s="281">
        <v>15</v>
      </c>
      <c r="B90" s="283"/>
      <c r="C90" s="283"/>
      <c r="D90" s="285"/>
      <c r="E90" s="287"/>
      <c r="F90" s="258"/>
      <c r="G90" s="276"/>
      <c r="H90" s="252">
        <v>0</v>
      </c>
      <c r="I90" s="258"/>
      <c r="J90" s="10"/>
      <c r="K90" s="1"/>
      <c r="L90" s="1"/>
    </row>
    <row r="91" spans="1:12" hidden="1" x14ac:dyDescent="0.25">
      <c r="A91" s="282"/>
      <c r="B91" s="284"/>
      <c r="C91" s="284"/>
      <c r="D91" s="286"/>
      <c r="E91" s="288"/>
      <c r="F91" s="258"/>
      <c r="G91" s="276"/>
      <c r="H91" s="252"/>
      <c r="I91" s="258"/>
      <c r="J91" s="10"/>
      <c r="K91" s="1"/>
      <c r="L91" s="1"/>
    </row>
    <row r="92" spans="1:12" hidden="1" x14ac:dyDescent="0.25">
      <c r="A92" s="281">
        <v>16</v>
      </c>
      <c r="B92" s="283"/>
      <c r="C92" s="283"/>
      <c r="D92" s="285"/>
      <c r="E92" s="287"/>
      <c r="F92" s="258"/>
      <c r="G92" s="276"/>
      <c r="H92" s="252">
        <v>0</v>
      </c>
      <c r="I92" s="258"/>
      <c r="J92" s="10"/>
      <c r="K92" s="10"/>
      <c r="L92" s="10"/>
    </row>
    <row r="93" spans="1:12" hidden="1" x14ac:dyDescent="0.25">
      <c r="A93" s="282"/>
      <c r="B93" s="284"/>
      <c r="C93" s="284"/>
      <c r="D93" s="286"/>
      <c r="E93" s="288"/>
      <c r="F93" s="258"/>
      <c r="G93" s="276"/>
      <c r="H93" s="252"/>
      <c r="I93" s="258"/>
      <c r="J93" s="10"/>
      <c r="K93" s="10"/>
      <c r="L93" s="10"/>
    </row>
    <row r="94" spans="1:12" hidden="1" x14ac:dyDescent="0.25">
      <c r="A94" s="281">
        <v>17</v>
      </c>
      <c r="B94" s="283"/>
      <c r="C94" s="283"/>
      <c r="D94" s="285"/>
      <c r="E94" s="287"/>
      <c r="F94" s="258"/>
      <c r="G94" s="276"/>
      <c r="H94" s="252">
        <v>0</v>
      </c>
      <c r="I94" s="258"/>
      <c r="J94" s="10"/>
      <c r="K94" s="10"/>
      <c r="L94" s="10"/>
    </row>
    <row r="95" spans="1:12" hidden="1" x14ac:dyDescent="0.25">
      <c r="A95" s="282"/>
      <c r="B95" s="284"/>
      <c r="C95" s="284"/>
      <c r="D95" s="286"/>
      <c r="E95" s="288"/>
      <c r="F95" s="258"/>
      <c r="G95" s="276"/>
      <c r="H95" s="252"/>
      <c r="I95" s="258"/>
      <c r="J95" s="10"/>
      <c r="K95" s="10"/>
      <c r="L95" s="10"/>
    </row>
    <row r="96" spans="1:12" hidden="1" x14ac:dyDescent="0.25">
      <c r="A96" s="281">
        <v>18</v>
      </c>
      <c r="B96" s="283"/>
      <c r="C96" s="283"/>
      <c r="D96" s="285"/>
      <c r="E96" s="287"/>
      <c r="F96" s="258"/>
      <c r="G96" s="276"/>
      <c r="H96" s="252">
        <v>0</v>
      </c>
      <c r="I96" s="258"/>
      <c r="J96" s="10"/>
      <c r="K96" s="10"/>
      <c r="L96" s="10"/>
    </row>
    <row r="97" spans="1:12" hidden="1" x14ac:dyDescent="0.25">
      <c r="A97" s="282"/>
      <c r="B97" s="284"/>
      <c r="C97" s="284"/>
      <c r="D97" s="286"/>
      <c r="E97" s="288"/>
      <c r="F97" s="258"/>
      <c r="G97" s="276"/>
      <c r="H97" s="252"/>
      <c r="I97" s="258"/>
      <c r="J97" s="10"/>
      <c r="K97" s="10"/>
      <c r="L97" s="10"/>
    </row>
    <row r="98" spans="1:12" hidden="1" x14ac:dyDescent="0.25">
      <c r="A98" s="281">
        <v>19</v>
      </c>
      <c r="B98" s="283"/>
      <c r="C98" s="283"/>
      <c r="D98" s="285"/>
      <c r="E98" s="287"/>
      <c r="F98" s="258"/>
      <c r="G98" s="276"/>
      <c r="H98" s="252">
        <v>0</v>
      </c>
      <c r="I98" s="258"/>
      <c r="J98" s="10"/>
      <c r="K98" s="10"/>
      <c r="L98" s="10"/>
    </row>
    <row r="99" spans="1:12" hidden="1" x14ac:dyDescent="0.25">
      <c r="A99" s="282"/>
      <c r="B99" s="284"/>
      <c r="C99" s="284"/>
      <c r="D99" s="286"/>
      <c r="E99" s="288"/>
      <c r="F99" s="258"/>
      <c r="G99" s="276"/>
      <c r="H99" s="252"/>
      <c r="I99" s="258"/>
      <c r="J99" s="10"/>
      <c r="K99" s="10"/>
      <c r="L99" s="10"/>
    </row>
    <row r="100" spans="1:12" hidden="1" x14ac:dyDescent="0.25">
      <c r="A100" s="281">
        <v>20</v>
      </c>
      <c r="B100" s="283"/>
      <c r="C100" s="283"/>
      <c r="D100" s="285"/>
      <c r="E100" s="287"/>
      <c r="F100" s="258"/>
      <c r="G100" s="276"/>
      <c r="H100" s="252">
        <v>0</v>
      </c>
      <c r="I100" s="258"/>
      <c r="J100" s="10"/>
      <c r="K100" s="10"/>
      <c r="L100" s="10"/>
    </row>
    <row r="101" spans="1:12" hidden="1" x14ac:dyDescent="0.25">
      <c r="A101" s="282"/>
      <c r="B101" s="284"/>
      <c r="C101" s="284"/>
      <c r="D101" s="286"/>
      <c r="E101" s="288"/>
      <c r="F101" s="258"/>
      <c r="G101" s="276"/>
      <c r="H101" s="252"/>
      <c r="I101" s="258"/>
      <c r="J101" s="10"/>
      <c r="K101" s="10"/>
      <c r="L101" s="10"/>
    </row>
    <row r="102" spans="1:12" hidden="1" x14ac:dyDescent="0.25">
      <c r="A102" s="281">
        <v>21</v>
      </c>
      <c r="B102" s="287"/>
      <c r="C102" s="283"/>
      <c r="D102" s="285"/>
      <c r="E102" s="287"/>
      <c r="F102" s="258"/>
      <c r="G102" s="276"/>
      <c r="H102" s="252">
        <v>0</v>
      </c>
      <c r="I102" s="258"/>
      <c r="J102" s="10"/>
      <c r="K102" s="10"/>
      <c r="L102" s="10"/>
    </row>
    <row r="103" spans="1:12" hidden="1" x14ac:dyDescent="0.25">
      <c r="A103" s="282"/>
      <c r="B103" s="284"/>
      <c r="C103" s="284"/>
      <c r="D103" s="286"/>
      <c r="E103" s="288"/>
      <c r="F103" s="258"/>
      <c r="G103" s="276"/>
      <c r="H103" s="252"/>
      <c r="I103" s="258"/>
      <c r="J103" s="10"/>
      <c r="K103" s="10"/>
      <c r="L103" s="10"/>
    </row>
    <row r="104" spans="1:12" hidden="1" x14ac:dyDescent="0.25">
      <c r="A104" s="281">
        <v>22</v>
      </c>
      <c r="B104" s="283"/>
      <c r="C104" s="283"/>
      <c r="D104" s="285"/>
      <c r="E104" s="287"/>
      <c r="F104" s="258"/>
      <c r="G104" s="276"/>
      <c r="H104" s="252">
        <v>0</v>
      </c>
      <c r="I104" s="258"/>
      <c r="J104" s="10"/>
      <c r="K104" s="10"/>
      <c r="L104" s="10"/>
    </row>
    <row r="105" spans="1:12" hidden="1" x14ac:dyDescent="0.25">
      <c r="A105" s="282"/>
      <c r="B105" s="284"/>
      <c r="C105" s="284"/>
      <c r="D105" s="286"/>
      <c r="E105" s="288"/>
      <c r="F105" s="258"/>
      <c r="G105" s="276"/>
      <c r="H105" s="252"/>
      <c r="I105" s="258"/>
      <c r="J105" s="10"/>
      <c r="K105" s="10"/>
      <c r="L105" s="10"/>
    </row>
    <row r="106" spans="1:12" hidden="1" x14ac:dyDescent="0.25">
      <c r="A106" s="281">
        <v>23</v>
      </c>
      <c r="B106" s="283"/>
      <c r="C106" s="283"/>
      <c r="D106" s="285"/>
      <c r="E106" s="287"/>
      <c r="F106" s="258"/>
      <c r="G106" s="276"/>
      <c r="H106" s="252">
        <v>0</v>
      </c>
      <c r="I106" s="258"/>
      <c r="J106" s="10"/>
      <c r="K106" s="10"/>
      <c r="L106" s="10"/>
    </row>
    <row r="107" spans="1:12" hidden="1" x14ac:dyDescent="0.25">
      <c r="A107" s="282"/>
      <c r="B107" s="284"/>
      <c r="C107" s="284"/>
      <c r="D107" s="286"/>
      <c r="E107" s="288"/>
      <c r="F107" s="258"/>
      <c r="G107" s="276"/>
      <c r="H107" s="252"/>
      <c r="I107" s="258"/>
      <c r="J107" s="10"/>
      <c r="K107" s="10"/>
      <c r="L107" s="10"/>
    </row>
    <row r="108" spans="1:12" hidden="1" x14ac:dyDescent="0.25">
      <c r="A108" s="281">
        <v>24</v>
      </c>
      <c r="B108" s="283"/>
      <c r="C108" s="283"/>
      <c r="D108" s="285"/>
      <c r="E108" s="287"/>
      <c r="F108" s="258"/>
      <c r="G108" s="276"/>
      <c r="H108" s="252">
        <v>0</v>
      </c>
      <c r="I108" s="258"/>
      <c r="J108" s="10"/>
      <c r="K108" s="10"/>
      <c r="L108" s="10"/>
    </row>
    <row r="109" spans="1:12" hidden="1" x14ac:dyDescent="0.25">
      <c r="A109" s="282"/>
      <c r="B109" s="284"/>
      <c r="C109" s="284"/>
      <c r="D109" s="286"/>
      <c r="E109" s="288"/>
      <c r="F109" s="258"/>
      <c r="G109" s="276"/>
      <c r="H109" s="252"/>
      <c r="I109" s="258"/>
      <c r="J109" s="10"/>
      <c r="K109" s="10"/>
      <c r="L109" s="10"/>
    </row>
    <row r="110" spans="1:12" hidden="1" x14ac:dyDescent="0.25">
      <c r="A110" s="281">
        <v>25</v>
      </c>
      <c r="B110" s="283"/>
      <c r="C110" s="283"/>
      <c r="D110" s="285"/>
      <c r="E110" s="287"/>
      <c r="F110" s="258"/>
      <c r="G110" s="276"/>
      <c r="H110" s="252">
        <v>0</v>
      </c>
      <c r="I110" s="1"/>
      <c r="J110" s="10"/>
      <c r="K110" s="1"/>
      <c r="L110" s="1"/>
    </row>
    <row r="111" spans="1:12" hidden="1" x14ac:dyDescent="0.25">
      <c r="A111" s="282"/>
      <c r="B111" s="284"/>
      <c r="C111" s="284"/>
      <c r="D111" s="286"/>
      <c r="E111" s="288"/>
      <c r="F111" s="258"/>
      <c r="G111" s="276"/>
      <c r="H111" s="252"/>
      <c r="I111" s="1"/>
      <c r="J111" s="10"/>
      <c r="K111" s="1"/>
      <c r="L111" s="1"/>
    </row>
    <row r="112" spans="1:12" x14ac:dyDescent="0.25">
      <c r="A112" s="134"/>
      <c r="B112" s="135"/>
      <c r="C112" s="135"/>
      <c r="D112" s="136"/>
      <c r="E112" s="137"/>
      <c r="F112" s="137"/>
      <c r="G112" s="138"/>
      <c r="H112" s="27">
        <f>SUM(H62:H111)</f>
        <v>0</v>
      </c>
      <c r="I112" s="1"/>
      <c r="J112" s="10"/>
      <c r="K112" s="1"/>
      <c r="L112" s="1"/>
    </row>
    <row r="113" spans="1:12" x14ac:dyDescent="0.25">
      <c r="A113" s="262" t="s">
        <v>44</v>
      </c>
      <c r="B113" s="262"/>
      <c r="C113" s="262"/>
      <c r="D113" s="262"/>
      <c r="E113" s="262"/>
      <c r="F113" s="262"/>
      <c r="G113" s="262"/>
      <c r="H113" s="262"/>
      <c r="I113" s="1"/>
      <c r="J113" s="1"/>
      <c r="K113" s="1"/>
      <c r="L113" s="1"/>
    </row>
    <row r="114" spans="1:12" ht="29.25" x14ac:dyDescent="0.25">
      <c r="A114" s="13"/>
      <c r="B114" s="14" t="s">
        <v>5</v>
      </c>
      <c r="C114" s="14" t="s">
        <v>6</v>
      </c>
      <c r="D114" s="15" t="s">
        <v>7</v>
      </c>
      <c r="E114" s="16" t="s">
        <v>8</v>
      </c>
      <c r="F114" s="14" t="s">
        <v>9</v>
      </c>
      <c r="G114" s="16" t="s">
        <v>10</v>
      </c>
      <c r="H114" s="28" t="s">
        <v>11</v>
      </c>
      <c r="I114" s="1"/>
      <c r="J114" s="1"/>
      <c r="K114" s="1"/>
      <c r="L114" s="1"/>
    </row>
    <row r="115" spans="1:12" x14ac:dyDescent="0.25">
      <c r="A115" s="82">
        <v>1</v>
      </c>
      <c r="B115" s="139" t="s">
        <v>693</v>
      </c>
      <c r="C115" s="139" t="s">
        <v>694</v>
      </c>
      <c r="D115" s="140" t="s">
        <v>337</v>
      </c>
      <c r="E115" s="141">
        <v>44046</v>
      </c>
      <c r="F115" s="116">
        <v>9</v>
      </c>
      <c r="G115" s="52" t="s">
        <v>695</v>
      </c>
      <c r="H115" s="53">
        <v>70</v>
      </c>
      <c r="I115" s="37"/>
      <c r="J115" s="1"/>
      <c r="K115" s="1"/>
      <c r="L115" s="1"/>
    </row>
    <row r="116" spans="1:12" ht="45" x14ac:dyDescent="0.25">
      <c r="A116" s="82">
        <v>2</v>
      </c>
      <c r="B116" s="139" t="s">
        <v>381</v>
      </c>
      <c r="C116" s="139" t="s">
        <v>219</v>
      </c>
      <c r="D116" s="140" t="s">
        <v>337</v>
      </c>
      <c r="E116" s="141">
        <v>44046</v>
      </c>
      <c r="F116" s="116">
        <v>7</v>
      </c>
      <c r="G116" s="52" t="s">
        <v>696</v>
      </c>
      <c r="H116" s="177">
        <v>1170</v>
      </c>
      <c r="I116" s="1"/>
      <c r="J116" s="1"/>
      <c r="K116" s="1"/>
      <c r="L116" s="1"/>
    </row>
    <row r="117" spans="1:12" x14ac:dyDescent="0.25">
      <c r="A117" s="82">
        <v>3</v>
      </c>
      <c r="B117" s="139"/>
      <c r="C117" s="144"/>
      <c r="D117" s="140"/>
      <c r="E117" s="141"/>
      <c r="F117" s="147"/>
      <c r="G117" s="148"/>
      <c r="H117" s="177">
        <v>0</v>
      </c>
      <c r="I117" s="1"/>
      <c r="J117" s="1"/>
      <c r="K117" s="1"/>
      <c r="L117" s="1"/>
    </row>
    <row r="118" spans="1:12" x14ac:dyDescent="0.25">
      <c r="A118" s="82">
        <v>4</v>
      </c>
      <c r="B118" s="139"/>
      <c r="C118" s="144"/>
      <c r="D118" s="140"/>
      <c r="E118" s="141"/>
      <c r="F118" s="147"/>
      <c r="G118" s="148"/>
      <c r="H118" s="177">
        <v>0</v>
      </c>
      <c r="I118" s="1"/>
      <c r="J118" s="1"/>
      <c r="K118" s="1"/>
      <c r="L118" s="1"/>
    </row>
    <row r="119" spans="1:12" x14ac:dyDescent="0.25">
      <c r="A119" s="82">
        <v>5</v>
      </c>
      <c r="B119" s="139"/>
      <c r="C119" s="144"/>
      <c r="D119" s="140"/>
      <c r="E119" s="141"/>
      <c r="F119" s="147"/>
      <c r="G119" s="148"/>
      <c r="H119" s="177">
        <v>0</v>
      </c>
      <c r="I119" s="1"/>
      <c r="J119" s="1"/>
      <c r="K119" s="1"/>
      <c r="L119" s="1"/>
    </row>
    <row r="120" spans="1:12" ht="15.75" thickBot="1" x14ac:dyDescent="0.3">
      <c r="A120" s="41"/>
      <c r="B120" s="43"/>
      <c r="C120" s="43"/>
      <c r="D120" s="44"/>
      <c r="E120" s="45"/>
      <c r="F120" s="45"/>
      <c r="G120" s="46"/>
      <c r="H120" s="47">
        <f>SUM(H115:H119)</f>
        <v>1240</v>
      </c>
      <c r="I120" s="1"/>
      <c r="J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48" t="s">
        <v>78</v>
      </c>
      <c r="H121" s="49">
        <f>SUM(H120,H112)</f>
        <v>1240</v>
      </c>
      <c r="I121" s="1"/>
      <c r="J121" s="1"/>
      <c r="K121" s="1"/>
      <c r="L121" s="1"/>
    </row>
    <row r="122" spans="1:12" ht="15.75" thickBot="1" x14ac:dyDescent="0.3">
      <c r="A122" s="3"/>
      <c r="B122" s="1"/>
      <c r="C122" s="1"/>
      <c r="D122" s="5"/>
      <c r="E122" s="10"/>
      <c r="F122" s="10"/>
      <c r="G122" s="11"/>
      <c r="H122" s="55"/>
      <c r="I122" s="1"/>
      <c r="K122" s="1"/>
      <c r="L122" s="1"/>
    </row>
    <row r="123" spans="1:12" ht="15.75" thickBot="1" x14ac:dyDescent="0.3">
      <c r="A123" s="3"/>
      <c r="B123" s="1"/>
      <c r="C123" s="1"/>
      <c r="D123" s="5"/>
      <c r="E123" s="10"/>
      <c r="F123" s="10"/>
      <c r="G123" s="48" t="s">
        <v>79</v>
      </c>
      <c r="H123" s="56">
        <f>SUM(H121,H52)</f>
        <v>43388.979999999996</v>
      </c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  <c r="I127" s="1"/>
      <c r="K127" s="1"/>
      <c r="L127" s="1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  <row r="129" spans="1:8" x14ac:dyDescent="0.25">
      <c r="A129" s="3"/>
      <c r="B129" s="1"/>
      <c r="C129" s="1"/>
      <c r="D129" s="5"/>
      <c r="E129" s="10"/>
      <c r="F129" s="10"/>
      <c r="G129" s="11"/>
      <c r="H129" s="7"/>
    </row>
  </sheetData>
  <mergeCells count="39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3:H43"/>
    <mergeCell ref="A55:H55"/>
    <mergeCell ref="E57:F57"/>
    <mergeCell ref="A40:A41"/>
    <mergeCell ref="B40:B41"/>
    <mergeCell ref="C40:C41"/>
    <mergeCell ref="D40:D41"/>
    <mergeCell ref="E40:E41"/>
    <mergeCell ref="F40:F41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J68:J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G72:G73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A72:A73"/>
    <mergeCell ref="B72:B73"/>
    <mergeCell ref="C72:C73"/>
    <mergeCell ref="D72:D73"/>
    <mergeCell ref="E72:E73"/>
    <mergeCell ref="F72:F73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13:H11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A108:A109"/>
    <mergeCell ref="B108:B109"/>
    <mergeCell ref="C108:C109"/>
    <mergeCell ref="D108:D109"/>
    <mergeCell ref="E108:E109"/>
    <mergeCell ref="F108:F109"/>
    <mergeCell ref="G108:G109"/>
    <mergeCell ref="H108:H109"/>
  </mergeCells>
  <conditionalFormatting sqref="G57:G58">
    <cfRule type="cellIs" dxfId="9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46816-CB0B-4AF8-99B5-7CC9F76C463D}">
  <dimension ref="A1:L128"/>
  <sheetViews>
    <sheetView workbookViewId="0">
      <selection activeCell="J14" sqref="J14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33" t="s">
        <v>0</v>
      </c>
      <c r="B1" s="233"/>
      <c r="C1" s="233"/>
      <c r="D1" s="233"/>
      <c r="E1" s="233"/>
      <c r="F1" s="233"/>
      <c r="G1" s="233"/>
      <c r="H1" s="233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34" t="s">
        <v>1</v>
      </c>
      <c r="F3" s="234"/>
      <c r="G3" s="8">
        <v>44078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92" t="s">
        <v>2</v>
      </c>
      <c r="F4" s="292"/>
      <c r="G4" s="9">
        <v>38782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36" t="s">
        <v>4</v>
      </c>
      <c r="C6" s="236"/>
      <c r="D6" s="236"/>
      <c r="E6" s="236"/>
      <c r="F6" s="236"/>
      <c r="G6" s="236"/>
      <c r="H6" s="236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81">
        <v>1</v>
      </c>
      <c r="B8" s="283" t="s">
        <v>697</v>
      </c>
      <c r="C8" s="283" t="s">
        <v>291</v>
      </c>
      <c r="D8" s="285" t="s">
        <v>698</v>
      </c>
      <c r="E8" s="287">
        <v>44060</v>
      </c>
      <c r="F8" s="258">
        <v>38</v>
      </c>
      <c r="G8" s="276" t="s">
        <v>16</v>
      </c>
      <c r="H8" s="248">
        <v>2127.83</v>
      </c>
      <c r="I8" s="253"/>
      <c r="J8" s="10"/>
      <c r="K8" s="10"/>
      <c r="L8" s="10"/>
    </row>
    <row r="9" spans="1:12" x14ac:dyDescent="0.25">
      <c r="A9" s="282"/>
      <c r="B9" s="284"/>
      <c r="C9" s="284"/>
      <c r="D9" s="286"/>
      <c r="E9" s="288"/>
      <c r="F9" s="258"/>
      <c r="G9" s="276"/>
      <c r="H9" s="249"/>
      <c r="I9" s="249"/>
      <c r="J9" s="10"/>
      <c r="K9" s="10"/>
      <c r="L9" s="10"/>
    </row>
    <row r="10" spans="1:12" ht="15" customHeight="1" x14ac:dyDescent="0.25">
      <c r="A10" s="281">
        <v>2</v>
      </c>
      <c r="B10" s="283" t="s">
        <v>699</v>
      </c>
      <c r="C10" s="283" t="s">
        <v>206</v>
      </c>
      <c r="D10" s="285" t="s">
        <v>700</v>
      </c>
      <c r="E10" s="287">
        <v>44060</v>
      </c>
      <c r="F10" s="258">
        <v>38</v>
      </c>
      <c r="G10" s="276" t="s">
        <v>16</v>
      </c>
      <c r="H10" s="248">
        <v>2127.83</v>
      </c>
      <c r="I10" s="253"/>
      <c r="J10" s="10"/>
      <c r="K10" s="1"/>
      <c r="L10" s="1"/>
    </row>
    <row r="11" spans="1:12" x14ac:dyDescent="0.25">
      <c r="A11" s="282"/>
      <c r="B11" s="284"/>
      <c r="C11" s="284"/>
      <c r="D11" s="286"/>
      <c r="E11" s="288"/>
      <c r="F11" s="258"/>
      <c r="G11" s="276"/>
      <c r="H11" s="249"/>
      <c r="I11" s="249"/>
      <c r="J11" s="10"/>
      <c r="K11" s="1"/>
      <c r="L11" s="1"/>
    </row>
    <row r="12" spans="1:12" x14ac:dyDescent="0.25">
      <c r="A12" s="281">
        <v>3</v>
      </c>
      <c r="B12" s="283" t="s">
        <v>701</v>
      </c>
      <c r="C12" s="283" t="s">
        <v>702</v>
      </c>
      <c r="D12" s="285" t="s">
        <v>703</v>
      </c>
      <c r="E12" s="287">
        <v>44060</v>
      </c>
      <c r="F12" s="258">
        <v>38</v>
      </c>
      <c r="G12" s="276" t="s">
        <v>16</v>
      </c>
      <c r="H12" s="248">
        <v>2127.83</v>
      </c>
      <c r="I12" s="253"/>
      <c r="J12" s="10"/>
      <c r="K12" s="1"/>
      <c r="L12" s="1"/>
    </row>
    <row r="13" spans="1:12" x14ac:dyDescent="0.25">
      <c r="A13" s="282"/>
      <c r="B13" s="284"/>
      <c r="C13" s="284"/>
      <c r="D13" s="286"/>
      <c r="E13" s="288"/>
      <c r="F13" s="258"/>
      <c r="G13" s="276"/>
      <c r="H13" s="249"/>
      <c r="I13" s="249"/>
      <c r="J13" s="10"/>
      <c r="K13" s="1"/>
      <c r="L13" s="1"/>
    </row>
    <row r="14" spans="1:12" x14ac:dyDescent="0.25">
      <c r="A14" s="281">
        <v>4</v>
      </c>
      <c r="B14" s="283" t="s">
        <v>704</v>
      </c>
      <c r="C14" s="283" t="s">
        <v>705</v>
      </c>
      <c r="D14" s="285" t="s">
        <v>706</v>
      </c>
      <c r="E14" s="287">
        <v>44067</v>
      </c>
      <c r="F14" s="258">
        <v>37</v>
      </c>
      <c r="G14" s="276" t="s">
        <v>20</v>
      </c>
      <c r="H14" s="248">
        <v>987.73</v>
      </c>
      <c r="I14" s="253"/>
      <c r="J14" s="10"/>
      <c r="K14" s="10"/>
    </row>
    <row r="15" spans="1:12" x14ac:dyDescent="0.25">
      <c r="A15" s="282"/>
      <c r="B15" s="284"/>
      <c r="C15" s="284"/>
      <c r="D15" s="286"/>
      <c r="E15" s="288"/>
      <c r="F15" s="258"/>
      <c r="G15" s="276"/>
      <c r="H15" s="249"/>
      <c r="I15" s="249"/>
      <c r="J15" s="10"/>
      <c r="K15" s="10"/>
    </row>
    <row r="16" spans="1:12" ht="15" customHeight="1" x14ac:dyDescent="0.25">
      <c r="A16" s="281">
        <v>5</v>
      </c>
      <c r="B16" s="283" t="s">
        <v>707</v>
      </c>
      <c r="C16" s="283" t="s">
        <v>708</v>
      </c>
      <c r="D16" s="285" t="s">
        <v>709</v>
      </c>
      <c r="E16" s="287">
        <v>44067</v>
      </c>
      <c r="F16" s="258">
        <v>16</v>
      </c>
      <c r="G16" s="276" t="s">
        <v>153</v>
      </c>
      <c r="H16" s="263">
        <v>320.89</v>
      </c>
      <c r="I16" s="253"/>
      <c r="J16" s="10"/>
      <c r="K16" s="10"/>
    </row>
    <row r="17" spans="1:11" x14ac:dyDescent="0.25">
      <c r="A17" s="282"/>
      <c r="B17" s="284"/>
      <c r="C17" s="284"/>
      <c r="D17" s="286"/>
      <c r="E17" s="288"/>
      <c r="F17" s="258"/>
      <c r="G17" s="276"/>
      <c r="H17" s="258"/>
      <c r="I17" s="249"/>
      <c r="J17" s="10"/>
      <c r="K17" s="10"/>
    </row>
    <row r="18" spans="1:11" ht="15" customHeight="1" x14ac:dyDescent="0.25">
      <c r="A18" s="281">
        <v>6</v>
      </c>
      <c r="B18" s="283" t="s">
        <v>710</v>
      </c>
      <c r="C18" s="283" t="s">
        <v>464</v>
      </c>
      <c r="D18" s="285" t="s">
        <v>711</v>
      </c>
      <c r="E18" s="287">
        <v>44067</v>
      </c>
      <c r="F18" s="258">
        <v>40</v>
      </c>
      <c r="G18" s="276" t="s">
        <v>712</v>
      </c>
      <c r="H18" s="248">
        <v>2219.9300000000003</v>
      </c>
      <c r="I18" s="253"/>
      <c r="J18" s="10"/>
      <c r="K18" s="10"/>
    </row>
    <row r="19" spans="1:11" x14ac:dyDescent="0.25">
      <c r="A19" s="282"/>
      <c r="B19" s="284"/>
      <c r="C19" s="284"/>
      <c r="D19" s="286"/>
      <c r="E19" s="288"/>
      <c r="F19" s="258"/>
      <c r="G19" s="276"/>
      <c r="H19" s="249"/>
      <c r="I19" s="249"/>
      <c r="J19" s="10"/>
      <c r="K19" s="10"/>
    </row>
    <row r="20" spans="1:11" x14ac:dyDescent="0.25">
      <c r="A20" s="281">
        <v>7</v>
      </c>
      <c r="B20" s="283" t="s">
        <v>713</v>
      </c>
      <c r="C20" s="283" t="s">
        <v>714</v>
      </c>
      <c r="D20" s="285" t="s">
        <v>715</v>
      </c>
      <c r="E20" s="287">
        <v>44067</v>
      </c>
      <c r="F20" s="258">
        <v>37</v>
      </c>
      <c r="G20" s="276" t="s">
        <v>20</v>
      </c>
      <c r="H20" s="248">
        <v>987.73</v>
      </c>
      <c r="I20" s="253"/>
      <c r="J20" s="10"/>
      <c r="K20" s="10"/>
    </row>
    <row r="21" spans="1:11" x14ac:dyDescent="0.25">
      <c r="A21" s="282"/>
      <c r="B21" s="284"/>
      <c r="C21" s="284"/>
      <c r="D21" s="286"/>
      <c r="E21" s="288"/>
      <c r="F21" s="258"/>
      <c r="G21" s="276"/>
      <c r="H21" s="249"/>
      <c r="I21" s="249"/>
      <c r="J21" s="10"/>
      <c r="K21" s="10"/>
    </row>
    <row r="22" spans="1:11" x14ac:dyDescent="0.25">
      <c r="A22" s="281">
        <v>8</v>
      </c>
      <c r="B22" s="283" t="s">
        <v>716</v>
      </c>
      <c r="C22" s="283" t="s">
        <v>717</v>
      </c>
      <c r="D22" s="285" t="s">
        <v>718</v>
      </c>
      <c r="E22" s="287">
        <v>44067</v>
      </c>
      <c r="F22" s="258">
        <v>37</v>
      </c>
      <c r="G22" s="276" t="s">
        <v>20</v>
      </c>
      <c r="H22" s="248">
        <v>987.73</v>
      </c>
      <c r="I22" s="253"/>
      <c r="J22" s="10"/>
      <c r="K22" s="10"/>
    </row>
    <row r="23" spans="1:11" x14ac:dyDescent="0.25">
      <c r="A23" s="282"/>
      <c r="B23" s="284"/>
      <c r="C23" s="284"/>
      <c r="D23" s="286"/>
      <c r="E23" s="288"/>
      <c r="F23" s="258"/>
      <c r="G23" s="276"/>
      <c r="H23" s="249"/>
      <c r="I23" s="249"/>
      <c r="J23" s="10"/>
      <c r="K23" s="10"/>
    </row>
    <row r="24" spans="1:11" ht="15" customHeight="1" x14ac:dyDescent="0.25">
      <c r="A24" s="281">
        <v>9</v>
      </c>
      <c r="B24" s="283" t="s">
        <v>719</v>
      </c>
      <c r="C24" s="283" t="s">
        <v>720</v>
      </c>
      <c r="D24" s="285" t="s">
        <v>721</v>
      </c>
      <c r="E24" s="287">
        <v>44068</v>
      </c>
      <c r="F24" s="258">
        <v>37</v>
      </c>
      <c r="G24" s="276" t="s">
        <v>20</v>
      </c>
      <c r="H24" s="248">
        <v>987.73</v>
      </c>
      <c r="I24" s="253"/>
      <c r="J24" s="10"/>
      <c r="K24" s="10"/>
    </row>
    <row r="25" spans="1:11" x14ac:dyDescent="0.25">
      <c r="A25" s="282"/>
      <c r="B25" s="284"/>
      <c r="C25" s="284"/>
      <c r="D25" s="286"/>
      <c r="E25" s="288"/>
      <c r="F25" s="258"/>
      <c r="G25" s="276"/>
      <c r="H25" s="249"/>
      <c r="I25" s="249"/>
      <c r="J25" s="10"/>
      <c r="K25" s="10"/>
    </row>
    <row r="26" spans="1:11" ht="15" customHeight="1" x14ac:dyDescent="0.25">
      <c r="A26" s="281">
        <v>10</v>
      </c>
      <c r="B26" s="283" t="s">
        <v>722</v>
      </c>
      <c r="C26" s="283" t="s">
        <v>723</v>
      </c>
      <c r="D26" s="285" t="s">
        <v>421</v>
      </c>
      <c r="E26" s="287">
        <v>44068</v>
      </c>
      <c r="F26" s="253">
        <v>16</v>
      </c>
      <c r="G26" s="289" t="s">
        <v>153</v>
      </c>
      <c r="H26" s="248">
        <v>320.89</v>
      </c>
      <c r="I26" s="253"/>
      <c r="J26" s="10"/>
      <c r="K26" s="10"/>
    </row>
    <row r="27" spans="1:11" x14ac:dyDescent="0.25">
      <c r="A27" s="282"/>
      <c r="B27" s="284"/>
      <c r="C27" s="284"/>
      <c r="D27" s="286"/>
      <c r="E27" s="288"/>
      <c r="F27" s="249"/>
      <c r="G27" s="290"/>
      <c r="H27" s="275"/>
      <c r="I27" s="249"/>
      <c r="J27" s="10"/>
      <c r="K27" s="10"/>
    </row>
    <row r="28" spans="1:11" x14ac:dyDescent="0.25">
      <c r="A28" s="281">
        <v>11</v>
      </c>
      <c r="B28" s="283" t="s">
        <v>724</v>
      </c>
      <c r="C28" s="283" t="s">
        <v>85</v>
      </c>
      <c r="D28" s="285" t="s">
        <v>86</v>
      </c>
      <c r="E28" s="287">
        <v>44069</v>
      </c>
      <c r="F28" s="253">
        <v>40</v>
      </c>
      <c r="G28" s="289" t="s">
        <v>712</v>
      </c>
      <c r="H28" s="248">
        <v>2219.9300000000003</v>
      </c>
      <c r="I28" s="253"/>
      <c r="J28" s="10"/>
      <c r="K28" s="10"/>
    </row>
    <row r="29" spans="1:11" x14ac:dyDescent="0.25">
      <c r="A29" s="282"/>
      <c r="B29" s="284"/>
      <c r="C29" s="284"/>
      <c r="D29" s="286"/>
      <c r="E29" s="288"/>
      <c r="F29" s="249"/>
      <c r="G29" s="290"/>
      <c r="H29" s="275"/>
      <c r="I29" s="249"/>
      <c r="J29" s="10"/>
      <c r="K29" s="10"/>
    </row>
    <row r="30" spans="1:11" x14ac:dyDescent="0.25">
      <c r="A30" s="281">
        <v>12</v>
      </c>
      <c r="B30" s="283" t="s">
        <v>725</v>
      </c>
      <c r="C30" s="283" t="s">
        <v>22</v>
      </c>
      <c r="D30" s="285" t="s">
        <v>726</v>
      </c>
      <c r="E30" s="287">
        <v>44074</v>
      </c>
      <c r="F30" s="258">
        <v>38</v>
      </c>
      <c r="G30" s="276" t="s">
        <v>16</v>
      </c>
      <c r="H30" s="248">
        <v>2127.83</v>
      </c>
      <c r="I30" s="253"/>
      <c r="J30" s="10"/>
      <c r="K30" s="1"/>
    </row>
    <row r="31" spans="1:11" x14ac:dyDescent="0.25">
      <c r="A31" s="282"/>
      <c r="B31" s="284"/>
      <c r="C31" s="284"/>
      <c r="D31" s="286"/>
      <c r="E31" s="288"/>
      <c r="F31" s="258"/>
      <c r="G31" s="276"/>
      <c r="H31" s="249"/>
      <c r="I31" s="249"/>
      <c r="J31" s="10"/>
      <c r="K31" s="1"/>
    </row>
    <row r="32" spans="1:11" x14ac:dyDescent="0.25">
      <c r="A32" s="281">
        <v>13</v>
      </c>
      <c r="B32" s="283" t="s">
        <v>727</v>
      </c>
      <c r="C32" s="283" t="s">
        <v>22</v>
      </c>
      <c r="D32" s="285" t="s">
        <v>261</v>
      </c>
      <c r="E32" s="287">
        <v>44074</v>
      </c>
      <c r="F32" s="258">
        <v>38</v>
      </c>
      <c r="G32" s="276" t="s">
        <v>16</v>
      </c>
      <c r="H32" s="248">
        <v>2127.83</v>
      </c>
      <c r="I32" s="253"/>
      <c r="J32" s="10"/>
      <c r="K32" s="1"/>
    </row>
    <row r="33" spans="1:12" x14ac:dyDescent="0.25">
      <c r="A33" s="282"/>
      <c r="B33" s="284"/>
      <c r="C33" s="284"/>
      <c r="D33" s="286"/>
      <c r="E33" s="288"/>
      <c r="F33" s="258"/>
      <c r="G33" s="276"/>
      <c r="H33" s="249"/>
      <c r="I33" s="249"/>
      <c r="J33" s="10"/>
      <c r="K33" s="1"/>
    </row>
    <row r="34" spans="1:12" x14ac:dyDescent="0.25">
      <c r="A34" s="281">
        <v>14</v>
      </c>
      <c r="B34" s="283" t="s">
        <v>728</v>
      </c>
      <c r="C34" s="283" t="s">
        <v>729</v>
      </c>
      <c r="D34" s="285" t="s">
        <v>730</v>
      </c>
      <c r="E34" s="287">
        <v>44074</v>
      </c>
      <c r="F34" s="258">
        <v>37</v>
      </c>
      <c r="G34" s="276" t="s">
        <v>20</v>
      </c>
      <c r="H34" s="248">
        <v>987.73</v>
      </c>
      <c r="I34" s="253"/>
      <c r="J34" s="10"/>
      <c r="K34" s="10"/>
      <c r="L34" s="10"/>
    </row>
    <row r="35" spans="1:12" x14ac:dyDescent="0.25">
      <c r="A35" s="282"/>
      <c r="B35" s="284"/>
      <c r="C35" s="284"/>
      <c r="D35" s="286"/>
      <c r="E35" s="288"/>
      <c r="F35" s="258"/>
      <c r="G35" s="276"/>
      <c r="H35" s="249"/>
      <c r="I35" s="249"/>
      <c r="J35" s="10"/>
      <c r="K35" s="10"/>
      <c r="L35" s="10"/>
    </row>
    <row r="36" spans="1:12" ht="15" customHeight="1" x14ac:dyDescent="0.25">
      <c r="A36" s="281">
        <v>15</v>
      </c>
      <c r="B36" s="287"/>
      <c r="C36" s="283"/>
      <c r="D36" s="285"/>
      <c r="E36" s="287"/>
      <c r="F36" s="258"/>
      <c r="G36" s="276"/>
      <c r="H36" s="248"/>
      <c r="I36" s="258"/>
      <c r="J36" s="10"/>
      <c r="K36" s="10"/>
      <c r="L36" s="10"/>
    </row>
    <row r="37" spans="1:12" x14ac:dyDescent="0.25">
      <c r="A37" s="282"/>
      <c r="B37" s="288"/>
      <c r="C37" s="284"/>
      <c r="D37" s="286"/>
      <c r="E37" s="288"/>
      <c r="F37" s="258"/>
      <c r="G37" s="276"/>
      <c r="H37" s="249"/>
      <c r="I37" s="258"/>
      <c r="J37" s="10"/>
      <c r="K37" s="10"/>
      <c r="L37" s="10"/>
    </row>
    <row r="38" spans="1:12" x14ac:dyDescent="0.25">
      <c r="A38" s="281">
        <v>16</v>
      </c>
      <c r="B38" s="287"/>
      <c r="C38" s="283"/>
      <c r="D38" s="285"/>
      <c r="E38" s="287"/>
      <c r="F38" s="258"/>
      <c r="G38" s="276"/>
      <c r="H38" s="248"/>
      <c r="I38" s="258"/>
      <c r="J38" s="10"/>
      <c r="K38" s="10"/>
      <c r="L38" s="10"/>
    </row>
    <row r="39" spans="1:12" x14ac:dyDescent="0.25">
      <c r="A39" s="282"/>
      <c r="B39" s="288"/>
      <c r="C39" s="284"/>
      <c r="D39" s="286"/>
      <c r="E39" s="288"/>
      <c r="F39" s="258"/>
      <c r="G39" s="276"/>
      <c r="H39" s="249"/>
      <c r="I39" s="258"/>
      <c r="J39" s="10"/>
      <c r="K39" s="10"/>
      <c r="L39" s="10"/>
    </row>
    <row r="40" spans="1:12" x14ac:dyDescent="0.25">
      <c r="A40" s="281">
        <v>17</v>
      </c>
      <c r="B40" s="283"/>
      <c r="C40" s="283"/>
      <c r="D40" s="285"/>
      <c r="E40" s="287"/>
      <c r="F40" s="258"/>
      <c r="G40" s="276"/>
      <c r="H40" s="248"/>
      <c r="I40" s="258"/>
      <c r="J40" s="10"/>
      <c r="K40" s="10"/>
      <c r="L40" s="10"/>
    </row>
    <row r="41" spans="1:12" x14ac:dyDescent="0.25">
      <c r="A41" s="282"/>
      <c r="B41" s="284"/>
      <c r="C41" s="284"/>
      <c r="D41" s="286"/>
      <c r="E41" s="288"/>
      <c r="F41" s="258"/>
      <c r="G41" s="276"/>
      <c r="H41" s="249"/>
      <c r="I41" s="258"/>
      <c r="J41" s="10"/>
      <c r="K41" s="10"/>
      <c r="L41" s="10"/>
    </row>
    <row r="42" spans="1:12" x14ac:dyDescent="0.25">
      <c r="A42" s="134"/>
      <c r="B42" s="135"/>
      <c r="C42" s="135"/>
      <c r="D42" s="136"/>
      <c r="E42" s="137"/>
      <c r="F42" s="137"/>
      <c r="G42" s="138"/>
      <c r="H42" s="27">
        <f>SUM(H8:H41)</f>
        <v>20659.439999999999</v>
      </c>
      <c r="I42" s="1"/>
      <c r="J42" s="1"/>
      <c r="K42" s="1"/>
      <c r="L42" s="1"/>
    </row>
    <row r="43" spans="1:12" x14ac:dyDescent="0.25">
      <c r="A43" s="262" t="s">
        <v>44</v>
      </c>
      <c r="B43" s="262"/>
      <c r="C43" s="262"/>
      <c r="D43" s="262"/>
      <c r="E43" s="262"/>
      <c r="F43" s="262"/>
      <c r="G43" s="262"/>
      <c r="H43" s="262"/>
      <c r="I43" s="1"/>
      <c r="J43" s="1"/>
      <c r="K43" s="1"/>
      <c r="L43" s="1"/>
    </row>
    <row r="44" spans="1:12" ht="29.25" x14ac:dyDescent="0.25">
      <c r="A44" s="13"/>
      <c r="B44" s="14" t="s">
        <v>5</v>
      </c>
      <c r="C44" s="14" t="s">
        <v>6</v>
      </c>
      <c r="D44" s="15" t="s">
        <v>7</v>
      </c>
      <c r="E44" s="16" t="s">
        <v>8</v>
      </c>
      <c r="F44" s="14" t="s">
        <v>9</v>
      </c>
      <c r="G44" s="16" t="s">
        <v>10</v>
      </c>
      <c r="H44" s="28" t="s">
        <v>11</v>
      </c>
      <c r="I44" s="1"/>
      <c r="J44" s="1"/>
      <c r="K44" s="1"/>
      <c r="L44" s="1"/>
    </row>
    <row r="45" spans="1:12" ht="26.25" x14ac:dyDescent="0.25">
      <c r="A45" s="82">
        <v>1</v>
      </c>
      <c r="B45" s="139" t="s">
        <v>713</v>
      </c>
      <c r="C45" s="139" t="s">
        <v>714</v>
      </c>
      <c r="D45" s="140" t="s">
        <v>715</v>
      </c>
      <c r="E45" s="141">
        <v>44067</v>
      </c>
      <c r="F45" s="111">
        <v>12</v>
      </c>
      <c r="G45" s="112" t="s">
        <v>731</v>
      </c>
      <c r="H45" s="113">
        <v>180</v>
      </c>
      <c r="I45" s="1"/>
      <c r="J45" s="1"/>
      <c r="K45" s="1"/>
      <c r="L45" s="1"/>
    </row>
    <row r="46" spans="1:12" ht="26.25" x14ac:dyDescent="0.25">
      <c r="A46" s="82">
        <v>2</v>
      </c>
      <c r="B46" s="139" t="s">
        <v>716</v>
      </c>
      <c r="C46" s="139" t="s">
        <v>717</v>
      </c>
      <c r="D46" s="140" t="s">
        <v>718</v>
      </c>
      <c r="E46" s="141">
        <v>44067</v>
      </c>
      <c r="F46" s="111">
        <v>12</v>
      </c>
      <c r="G46" s="112" t="s">
        <v>732</v>
      </c>
      <c r="H46" s="113">
        <v>240</v>
      </c>
      <c r="I46" s="1"/>
      <c r="J46" s="1"/>
      <c r="K46" s="1"/>
      <c r="L46" s="1"/>
    </row>
    <row r="47" spans="1:12" x14ac:dyDescent="0.25">
      <c r="A47" s="82">
        <v>3</v>
      </c>
      <c r="B47" s="139"/>
      <c r="C47" s="139"/>
      <c r="D47" s="140"/>
      <c r="E47" s="141"/>
      <c r="F47" s="116"/>
      <c r="G47" s="174"/>
      <c r="H47" s="188"/>
      <c r="I47" s="1"/>
      <c r="J47" s="1"/>
      <c r="K47" s="1"/>
      <c r="L47" s="1"/>
    </row>
    <row r="48" spans="1:12" x14ac:dyDescent="0.25">
      <c r="A48" s="82">
        <v>4</v>
      </c>
      <c r="B48" s="139"/>
      <c r="C48" s="139"/>
      <c r="D48" s="140"/>
      <c r="E48" s="141"/>
      <c r="F48" s="116"/>
      <c r="G48" s="174"/>
      <c r="H48" s="188"/>
      <c r="I48" s="1"/>
      <c r="J48" s="1"/>
      <c r="K48" s="1"/>
      <c r="L48" s="1"/>
    </row>
    <row r="49" spans="1:12" x14ac:dyDescent="0.25">
      <c r="A49" s="82">
        <v>5</v>
      </c>
      <c r="B49" s="139"/>
      <c r="C49" s="139"/>
      <c r="D49" s="140"/>
      <c r="E49" s="141"/>
      <c r="F49" s="116"/>
      <c r="G49" s="174"/>
      <c r="H49" s="188"/>
      <c r="I49" s="1"/>
      <c r="J49" s="1"/>
      <c r="K49" s="1"/>
      <c r="L49" s="1"/>
    </row>
    <row r="50" spans="1:12" x14ac:dyDescent="0.25">
      <c r="A50" s="82"/>
      <c r="B50" s="139"/>
      <c r="C50" s="144"/>
      <c r="D50" s="140"/>
      <c r="E50" s="141"/>
      <c r="F50" s="147"/>
      <c r="G50" s="148"/>
      <c r="H50" s="188">
        <v>0</v>
      </c>
      <c r="I50" s="1"/>
      <c r="J50" s="1"/>
      <c r="K50" s="1"/>
      <c r="L50" s="1"/>
    </row>
    <row r="51" spans="1:12" ht="15.75" thickBot="1" x14ac:dyDescent="0.3">
      <c r="A51" s="41"/>
      <c r="B51" s="43"/>
      <c r="C51" s="43"/>
      <c r="D51" s="44"/>
      <c r="E51" s="45"/>
      <c r="F51" s="45"/>
      <c r="G51" s="46"/>
      <c r="H51" s="47">
        <f>SUM(H45:H50)</f>
        <v>420</v>
      </c>
      <c r="I51" s="1"/>
      <c r="J51" s="1"/>
      <c r="K51" s="1"/>
      <c r="L51" s="1"/>
    </row>
    <row r="52" spans="1:12" ht="15.75" thickBot="1" x14ac:dyDescent="0.3">
      <c r="A52" s="3"/>
      <c r="B52" s="1"/>
      <c r="C52" s="1"/>
      <c r="D52" s="5"/>
      <c r="E52" s="10"/>
      <c r="F52" s="10"/>
      <c r="G52" s="48" t="s">
        <v>45</v>
      </c>
      <c r="H52" s="49">
        <f>SUM(H51,H42)</f>
        <v>21079.439999999999</v>
      </c>
      <c r="I52" s="1"/>
      <c r="J52" s="1" t="s">
        <v>733</v>
      </c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48"/>
      <c r="H53" s="50"/>
      <c r="I53" s="1"/>
      <c r="K53" s="1"/>
      <c r="L53" s="1"/>
    </row>
    <row r="54" spans="1:12" x14ac:dyDescent="0.25">
      <c r="A54" s="3"/>
      <c r="B54" s="1"/>
      <c r="C54" s="1"/>
      <c r="D54" s="5"/>
      <c r="E54" s="10"/>
      <c r="F54" s="10"/>
      <c r="G54" s="11"/>
      <c r="H54" s="7"/>
      <c r="I54" s="1"/>
      <c r="K54" s="1"/>
      <c r="L54" s="1"/>
    </row>
    <row r="55" spans="1:12" ht="18.75" x14ac:dyDescent="0.25">
      <c r="A55" s="233" t="s">
        <v>0</v>
      </c>
      <c r="B55" s="233"/>
      <c r="C55" s="233"/>
      <c r="D55" s="233"/>
      <c r="E55" s="233"/>
      <c r="F55" s="233"/>
      <c r="G55" s="233"/>
      <c r="H55" s="233"/>
      <c r="I55" s="1"/>
      <c r="K55" s="1"/>
      <c r="L55" s="1"/>
    </row>
    <row r="56" spans="1:12" x14ac:dyDescent="0.25">
      <c r="A56" s="3"/>
      <c r="B56" s="1"/>
      <c r="C56" s="1"/>
      <c r="D56" s="5"/>
      <c r="E56" s="1"/>
      <c r="F56" s="1"/>
      <c r="G56" s="6"/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34" t="s">
        <v>1</v>
      </c>
      <c r="F57" s="234"/>
      <c r="G57" s="8">
        <f>G3</f>
        <v>44078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292" t="s">
        <v>2</v>
      </c>
      <c r="F58" s="292"/>
      <c r="G58" s="9">
        <f>G4</f>
        <v>38782</v>
      </c>
      <c r="H58" s="7"/>
      <c r="I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11"/>
      <c r="H59" s="133" t="s">
        <v>46</v>
      </c>
      <c r="I59" s="133"/>
      <c r="K59" s="1"/>
      <c r="L59" s="1"/>
    </row>
    <row r="60" spans="1:12" x14ac:dyDescent="0.25">
      <c r="A60" s="13"/>
      <c r="B60" s="236" t="s">
        <v>47</v>
      </c>
      <c r="C60" s="236"/>
      <c r="D60" s="236"/>
      <c r="E60" s="236"/>
      <c r="F60" s="236"/>
      <c r="G60" s="236"/>
      <c r="H60" s="236"/>
      <c r="I60" s="1"/>
      <c r="J60" s="1"/>
      <c r="K60" s="1"/>
      <c r="L60" s="1"/>
    </row>
    <row r="61" spans="1:12" ht="29.25" x14ac:dyDescent="0.25">
      <c r="A61" s="13"/>
      <c r="B61" s="14" t="s">
        <v>5</v>
      </c>
      <c r="C61" s="14" t="s">
        <v>6</v>
      </c>
      <c r="D61" s="15" t="s">
        <v>7</v>
      </c>
      <c r="E61" s="16" t="s">
        <v>8</v>
      </c>
      <c r="F61" s="14" t="s">
        <v>9</v>
      </c>
      <c r="G61" s="16" t="s">
        <v>10</v>
      </c>
      <c r="H61" s="17" t="s">
        <v>11</v>
      </c>
      <c r="I61" s="18"/>
      <c r="J61" s="10"/>
      <c r="K61" s="10"/>
      <c r="L61" s="10"/>
    </row>
    <row r="62" spans="1:12" x14ac:dyDescent="0.25">
      <c r="A62" s="281">
        <v>1</v>
      </c>
      <c r="B62" s="283"/>
      <c r="C62" s="283"/>
      <c r="D62" s="285"/>
      <c r="E62" s="287"/>
      <c r="F62" s="258"/>
      <c r="G62" s="276"/>
      <c r="H62" s="252">
        <v>0</v>
      </c>
      <c r="I62" s="253"/>
      <c r="J62" s="264"/>
      <c r="K62" s="10"/>
      <c r="L62" s="10"/>
    </row>
    <row r="63" spans="1:12" x14ac:dyDescent="0.25">
      <c r="A63" s="282"/>
      <c r="B63" s="284"/>
      <c r="C63" s="284"/>
      <c r="D63" s="286"/>
      <c r="E63" s="288"/>
      <c r="F63" s="258"/>
      <c r="G63" s="276"/>
      <c r="H63" s="252"/>
      <c r="I63" s="249"/>
      <c r="J63" s="264"/>
      <c r="K63" s="10"/>
      <c r="L63" s="10"/>
    </row>
    <row r="64" spans="1:12" x14ac:dyDescent="0.25">
      <c r="A64" s="281">
        <v>2</v>
      </c>
      <c r="B64" s="283"/>
      <c r="C64" s="283"/>
      <c r="D64" s="285"/>
      <c r="E64" s="287"/>
      <c r="F64" s="258"/>
      <c r="G64" s="276"/>
      <c r="H64" s="252">
        <v>0</v>
      </c>
      <c r="I64" s="253"/>
      <c r="J64" s="291"/>
      <c r="K64" s="10"/>
      <c r="L64" s="10"/>
    </row>
    <row r="65" spans="1:12" x14ac:dyDescent="0.25">
      <c r="A65" s="282"/>
      <c r="B65" s="284"/>
      <c r="C65" s="284"/>
      <c r="D65" s="286"/>
      <c r="E65" s="288"/>
      <c r="F65" s="258"/>
      <c r="G65" s="276"/>
      <c r="H65" s="252"/>
      <c r="I65" s="249"/>
      <c r="J65" s="291"/>
      <c r="K65" s="10"/>
      <c r="L65" s="10"/>
    </row>
    <row r="66" spans="1:12" x14ac:dyDescent="0.25">
      <c r="A66" s="281">
        <v>3</v>
      </c>
      <c r="B66" s="283"/>
      <c r="C66" s="283"/>
      <c r="D66" s="285"/>
      <c r="E66" s="287"/>
      <c r="F66" s="258"/>
      <c r="G66" s="276"/>
      <c r="H66" s="252">
        <v>0</v>
      </c>
      <c r="I66" s="253"/>
      <c r="J66" s="10"/>
      <c r="K66" s="10"/>
      <c r="L66" s="10"/>
    </row>
    <row r="67" spans="1:12" x14ac:dyDescent="0.25">
      <c r="A67" s="282"/>
      <c r="B67" s="284"/>
      <c r="C67" s="284"/>
      <c r="D67" s="286"/>
      <c r="E67" s="288"/>
      <c r="F67" s="258"/>
      <c r="G67" s="276"/>
      <c r="H67" s="252"/>
      <c r="I67" s="249"/>
      <c r="J67" s="10"/>
      <c r="K67" s="10"/>
      <c r="L67" s="10"/>
    </row>
    <row r="68" spans="1:12" ht="15" customHeight="1" x14ac:dyDescent="0.25">
      <c r="A68" s="281">
        <v>4</v>
      </c>
      <c r="B68" s="283"/>
      <c r="C68" s="283"/>
      <c r="D68" s="285"/>
      <c r="E68" s="287"/>
      <c r="F68" s="258"/>
      <c r="G68" s="276"/>
      <c r="H68" s="252">
        <v>0</v>
      </c>
      <c r="I68" s="253"/>
      <c r="J68" s="264"/>
      <c r="K68" s="10"/>
      <c r="L68" s="10"/>
    </row>
    <row r="69" spans="1:12" x14ac:dyDescent="0.25">
      <c r="A69" s="282"/>
      <c r="B69" s="284"/>
      <c r="C69" s="284"/>
      <c r="D69" s="286"/>
      <c r="E69" s="288"/>
      <c r="F69" s="258"/>
      <c r="G69" s="276"/>
      <c r="H69" s="252"/>
      <c r="I69" s="249"/>
      <c r="J69" s="264"/>
      <c r="K69" s="10"/>
      <c r="L69" s="10"/>
    </row>
    <row r="70" spans="1:12" x14ac:dyDescent="0.25">
      <c r="A70" s="281">
        <v>5</v>
      </c>
      <c r="B70" s="283"/>
      <c r="C70" s="283"/>
      <c r="D70" s="285"/>
      <c r="E70" s="287"/>
      <c r="F70" s="258"/>
      <c r="G70" s="276"/>
      <c r="H70" s="252">
        <v>0</v>
      </c>
      <c r="I70" s="253"/>
      <c r="K70" s="10"/>
      <c r="L70" s="10"/>
    </row>
    <row r="71" spans="1:12" x14ac:dyDescent="0.25">
      <c r="A71" s="282"/>
      <c r="B71" s="284"/>
      <c r="C71" s="284"/>
      <c r="D71" s="286"/>
      <c r="E71" s="288"/>
      <c r="F71" s="258"/>
      <c r="G71" s="276"/>
      <c r="H71" s="252"/>
      <c r="I71" s="249"/>
      <c r="K71" s="10"/>
      <c r="L71" s="10"/>
    </row>
    <row r="72" spans="1:12" x14ac:dyDescent="0.25">
      <c r="A72" s="281">
        <v>6</v>
      </c>
      <c r="B72" s="283"/>
      <c r="C72" s="283"/>
      <c r="D72" s="285"/>
      <c r="E72" s="287"/>
      <c r="F72" s="258"/>
      <c r="G72" s="276"/>
      <c r="H72" s="252">
        <v>0</v>
      </c>
      <c r="I72" s="253"/>
      <c r="J72" s="10"/>
      <c r="K72" s="10"/>
      <c r="L72" s="10"/>
    </row>
    <row r="73" spans="1:12" x14ac:dyDescent="0.25">
      <c r="A73" s="282"/>
      <c r="B73" s="284"/>
      <c r="C73" s="284"/>
      <c r="D73" s="286"/>
      <c r="E73" s="288"/>
      <c r="F73" s="258"/>
      <c r="G73" s="276"/>
      <c r="H73" s="252"/>
      <c r="I73" s="249"/>
      <c r="J73" s="10"/>
      <c r="K73" s="10"/>
      <c r="L73" s="10"/>
    </row>
    <row r="74" spans="1:12" x14ac:dyDescent="0.25">
      <c r="A74" s="281">
        <v>7</v>
      </c>
      <c r="B74" s="283"/>
      <c r="C74" s="283"/>
      <c r="D74" s="285"/>
      <c r="E74" s="287"/>
      <c r="F74" s="258"/>
      <c r="G74" s="276"/>
      <c r="H74" s="252">
        <v>0</v>
      </c>
      <c r="I74" s="253"/>
      <c r="J74" s="10"/>
      <c r="K74" s="10"/>
      <c r="L74" s="10"/>
    </row>
    <row r="75" spans="1:12" x14ac:dyDescent="0.25">
      <c r="A75" s="282"/>
      <c r="B75" s="284"/>
      <c r="C75" s="284"/>
      <c r="D75" s="286"/>
      <c r="E75" s="288"/>
      <c r="F75" s="258"/>
      <c r="G75" s="276"/>
      <c r="H75" s="252"/>
      <c r="I75" s="249"/>
      <c r="J75" s="10"/>
      <c r="K75" s="10"/>
      <c r="L75" s="10"/>
    </row>
    <row r="76" spans="1:12" x14ac:dyDescent="0.25">
      <c r="A76" s="281">
        <v>8</v>
      </c>
      <c r="B76" s="283"/>
      <c r="C76" s="283"/>
      <c r="D76" s="285"/>
      <c r="E76" s="287"/>
      <c r="F76" s="258"/>
      <c r="G76" s="276"/>
      <c r="H76" s="252">
        <v>0</v>
      </c>
      <c r="I76" s="253"/>
      <c r="J76" s="10"/>
      <c r="K76" s="10"/>
      <c r="L76" s="10"/>
    </row>
    <row r="77" spans="1:12" x14ac:dyDescent="0.25">
      <c r="A77" s="282"/>
      <c r="B77" s="284"/>
      <c r="C77" s="284"/>
      <c r="D77" s="286"/>
      <c r="E77" s="288"/>
      <c r="F77" s="258"/>
      <c r="G77" s="276"/>
      <c r="H77" s="252"/>
      <c r="I77" s="249"/>
      <c r="J77" s="10"/>
      <c r="K77" s="10"/>
      <c r="L77" s="10"/>
    </row>
    <row r="78" spans="1:12" x14ac:dyDescent="0.25">
      <c r="A78" s="281">
        <v>9</v>
      </c>
      <c r="B78" s="283"/>
      <c r="C78" s="283"/>
      <c r="D78" s="285"/>
      <c r="E78" s="287"/>
      <c r="F78" s="258"/>
      <c r="G78" s="276"/>
      <c r="H78" s="252">
        <v>0</v>
      </c>
      <c r="I78" s="258"/>
      <c r="J78" s="10"/>
      <c r="K78" s="10"/>
      <c r="L78" s="10"/>
    </row>
    <row r="79" spans="1:12" x14ac:dyDescent="0.25">
      <c r="A79" s="282"/>
      <c r="B79" s="284"/>
      <c r="C79" s="284"/>
      <c r="D79" s="286"/>
      <c r="E79" s="288"/>
      <c r="F79" s="258"/>
      <c r="G79" s="276"/>
      <c r="H79" s="252"/>
      <c r="I79" s="258"/>
      <c r="J79" s="10"/>
      <c r="K79" s="10"/>
      <c r="L79" s="10"/>
    </row>
    <row r="80" spans="1:12" x14ac:dyDescent="0.25">
      <c r="A80" s="281">
        <v>10</v>
      </c>
      <c r="B80" s="283"/>
      <c r="C80" s="283"/>
      <c r="D80" s="285"/>
      <c r="E80" s="287"/>
      <c r="F80" s="258"/>
      <c r="G80" s="276"/>
      <c r="H80" s="252">
        <v>0</v>
      </c>
      <c r="I80" s="258"/>
      <c r="J80" s="10"/>
      <c r="K80" s="10"/>
      <c r="L80" s="10"/>
    </row>
    <row r="81" spans="1:12" x14ac:dyDescent="0.25">
      <c r="A81" s="282"/>
      <c r="B81" s="284"/>
      <c r="C81" s="284"/>
      <c r="D81" s="286"/>
      <c r="E81" s="288"/>
      <c r="F81" s="258"/>
      <c r="G81" s="276"/>
      <c r="H81" s="252"/>
      <c r="I81" s="258"/>
      <c r="J81" s="10"/>
      <c r="K81" s="10"/>
      <c r="L81" s="10"/>
    </row>
    <row r="82" spans="1:12" x14ac:dyDescent="0.25">
      <c r="A82" s="281">
        <v>11</v>
      </c>
      <c r="B82" s="283"/>
      <c r="C82" s="283"/>
      <c r="D82" s="285"/>
      <c r="E82" s="287"/>
      <c r="F82" s="258"/>
      <c r="G82" s="276"/>
      <c r="H82" s="252">
        <v>0</v>
      </c>
      <c r="I82" s="258"/>
      <c r="J82" s="10"/>
      <c r="K82" s="10"/>
      <c r="L82" s="10"/>
    </row>
    <row r="83" spans="1:12" x14ac:dyDescent="0.25">
      <c r="A83" s="282"/>
      <c r="B83" s="284"/>
      <c r="C83" s="284"/>
      <c r="D83" s="286"/>
      <c r="E83" s="288"/>
      <c r="F83" s="258"/>
      <c r="G83" s="276"/>
      <c r="H83" s="252"/>
      <c r="I83" s="258"/>
      <c r="J83" s="10"/>
      <c r="K83" s="10"/>
      <c r="L83" s="10"/>
    </row>
    <row r="84" spans="1:12" hidden="1" x14ac:dyDescent="0.25">
      <c r="A84" s="281">
        <v>12</v>
      </c>
      <c r="B84" s="283"/>
      <c r="C84" s="283"/>
      <c r="D84" s="285"/>
      <c r="E84" s="287"/>
      <c r="F84" s="258"/>
      <c r="G84" s="276"/>
      <c r="H84" s="252">
        <v>0</v>
      </c>
      <c r="I84" s="258"/>
      <c r="J84" s="10"/>
      <c r="K84" s="10"/>
      <c r="L84" s="10"/>
    </row>
    <row r="85" spans="1:12" hidden="1" x14ac:dyDescent="0.25">
      <c r="A85" s="282"/>
      <c r="B85" s="284"/>
      <c r="C85" s="284"/>
      <c r="D85" s="286"/>
      <c r="E85" s="288"/>
      <c r="F85" s="258"/>
      <c r="G85" s="276"/>
      <c r="H85" s="252"/>
      <c r="I85" s="258"/>
      <c r="J85" s="10"/>
      <c r="K85" s="10"/>
      <c r="L85" s="10"/>
    </row>
    <row r="86" spans="1:12" hidden="1" x14ac:dyDescent="0.25">
      <c r="A86" s="281">
        <v>13</v>
      </c>
      <c r="B86" s="283"/>
      <c r="C86" s="283"/>
      <c r="D86" s="285"/>
      <c r="E86" s="287"/>
      <c r="F86" s="258"/>
      <c r="G86" s="276"/>
      <c r="H86" s="252">
        <v>0</v>
      </c>
      <c r="I86" s="258"/>
      <c r="J86" s="10"/>
      <c r="K86" s="10"/>
      <c r="L86" s="10"/>
    </row>
    <row r="87" spans="1:12" hidden="1" x14ac:dyDescent="0.25">
      <c r="A87" s="282"/>
      <c r="B87" s="284"/>
      <c r="C87" s="284"/>
      <c r="D87" s="286"/>
      <c r="E87" s="288"/>
      <c r="F87" s="258"/>
      <c r="G87" s="276"/>
      <c r="H87" s="252"/>
      <c r="I87" s="258"/>
      <c r="J87" s="10"/>
      <c r="K87" s="10"/>
      <c r="L87" s="10"/>
    </row>
    <row r="88" spans="1:12" hidden="1" x14ac:dyDescent="0.25">
      <c r="A88" s="281">
        <v>14</v>
      </c>
      <c r="B88" s="287"/>
      <c r="C88" s="283"/>
      <c r="D88" s="285"/>
      <c r="E88" s="287"/>
      <c r="F88" s="258"/>
      <c r="G88" s="276"/>
      <c r="H88" s="252">
        <v>0</v>
      </c>
      <c r="I88" s="258"/>
      <c r="J88" s="10"/>
      <c r="K88" s="1"/>
      <c r="L88" s="1"/>
    </row>
    <row r="89" spans="1:12" hidden="1" x14ac:dyDescent="0.25">
      <c r="A89" s="282"/>
      <c r="B89" s="288"/>
      <c r="C89" s="284"/>
      <c r="D89" s="286"/>
      <c r="E89" s="288"/>
      <c r="F89" s="258"/>
      <c r="G89" s="276"/>
      <c r="H89" s="252"/>
      <c r="I89" s="258"/>
      <c r="J89" s="10"/>
      <c r="K89" s="1"/>
      <c r="L89" s="1"/>
    </row>
    <row r="90" spans="1:12" hidden="1" x14ac:dyDescent="0.25">
      <c r="A90" s="281">
        <v>15</v>
      </c>
      <c r="B90" s="283"/>
      <c r="C90" s="283"/>
      <c r="D90" s="285"/>
      <c r="E90" s="287"/>
      <c r="F90" s="258"/>
      <c r="G90" s="276"/>
      <c r="H90" s="252">
        <v>0</v>
      </c>
      <c r="I90" s="258"/>
      <c r="J90" s="10"/>
      <c r="K90" s="1"/>
      <c r="L90" s="1"/>
    </row>
    <row r="91" spans="1:12" hidden="1" x14ac:dyDescent="0.25">
      <c r="A91" s="282"/>
      <c r="B91" s="284"/>
      <c r="C91" s="284"/>
      <c r="D91" s="286"/>
      <c r="E91" s="288"/>
      <c r="F91" s="258"/>
      <c r="G91" s="276"/>
      <c r="H91" s="252"/>
      <c r="I91" s="258"/>
      <c r="J91" s="10"/>
      <c r="K91" s="1"/>
      <c r="L91" s="1"/>
    </row>
    <row r="92" spans="1:12" hidden="1" x14ac:dyDescent="0.25">
      <c r="A92" s="281">
        <v>16</v>
      </c>
      <c r="B92" s="283"/>
      <c r="C92" s="283"/>
      <c r="D92" s="285"/>
      <c r="E92" s="287"/>
      <c r="F92" s="258"/>
      <c r="G92" s="276"/>
      <c r="H92" s="252">
        <v>0</v>
      </c>
      <c r="I92" s="258"/>
      <c r="J92" s="10"/>
      <c r="K92" s="10"/>
      <c r="L92" s="10"/>
    </row>
    <row r="93" spans="1:12" hidden="1" x14ac:dyDescent="0.25">
      <c r="A93" s="282"/>
      <c r="B93" s="284"/>
      <c r="C93" s="284"/>
      <c r="D93" s="286"/>
      <c r="E93" s="288"/>
      <c r="F93" s="258"/>
      <c r="G93" s="276"/>
      <c r="H93" s="252"/>
      <c r="I93" s="258"/>
      <c r="J93" s="10"/>
      <c r="K93" s="10"/>
      <c r="L93" s="10"/>
    </row>
    <row r="94" spans="1:12" hidden="1" x14ac:dyDescent="0.25">
      <c r="A94" s="281">
        <v>17</v>
      </c>
      <c r="B94" s="283"/>
      <c r="C94" s="283"/>
      <c r="D94" s="285"/>
      <c r="E94" s="287"/>
      <c r="F94" s="258"/>
      <c r="G94" s="276"/>
      <c r="H94" s="252">
        <v>0</v>
      </c>
      <c r="I94" s="258"/>
      <c r="J94" s="10"/>
      <c r="K94" s="10"/>
      <c r="L94" s="10"/>
    </row>
    <row r="95" spans="1:12" hidden="1" x14ac:dyDescent="0.25">
      <c r="A95" s="282"/>
      <c r="B95" s="284"/>
      <c r="C95" s="284"/>
      <c r="D95" s="286"/>
      <c r="E95" s="288"/>
      <c r="F95" s="258"/>
      <c r="G95" s="276"/>
      <c r="H95" s="252"/>
      <c r="I95" s="258"/>
      <c r="J95" s="10"/>
      <c r="K95" s="10"/>
      <c r="L95" s="10"/>
    </row>
    <row r="96" spans="1:12" hidden="1" x14ac:dyDescent="0.25">
      <c r="A96" s="281">
        <v>18</v>
      </c>
      <c r="B96" s="283"/>
      <c r="C96" s="283"/>
      <c r="D96" s="285"/>
      <c r="E96" s="287"/>
      <c r="F96" s="258"/>
      <c r="G96" s="276"/>
      <c r="H96" s="252">
        <v>0</v>
      </c>
      <c r="I96" s="258"/>
      <c r="J96" s="10"/>
      <c r="K96" s="10"/>
      <c r="L96" s="10"/>
    </row>
    <row r="97" spans="1:12" hidden="1" x14ac:dyDescent="0.25">
      <c r="A97" s="282"/>
      <c r="B97" s="284"/>
      <c r="C97" s="284"/>
      <c r="D97" s="286"/>
      <c r="E97" s="288"/>
      <c r="F97" s="258"/>
      <c r="G97" s="276"/>
      <c r="H97" s="252"/>
      <c r="I97" s="258"/>
      <c r="J97" s="10"/>
      <c r="K97" s="10"/>
      <c r="L97" s="10"/>
    </row>
    <row r="98" spans="1:12" hidden="1" x14ac:dyDescent="0.25">
      <c r="A98" s="281">
        <v>19</v>
      </c>
      <c r="B98" s="283"/>
      <c r="C98" s="283"/>
      <c r="D98" s="285"/>
      <c r="E98" s="287"/>
      <c r="F98" s="258"/>
      <c r="G98" s="276"/>
      <c r="H98" s="252">
        <v>0</v>
      </c>
      <c r="I98" s="258"/>
      <c r="J98" s="10"/>
      <c r="K98" s="10"/>
      <c r="L98" s="10"/>
    </row>
    <row r="99" spans="1:12" hidden="1" x14ac:dyDescent="0.25">
      <c r="A99" s="282"/>
      <c r="B99" s="284"/>
      <c r="C99" s="284"/>
      <c r="D99" s="286"/>
      <c r="E99" s="288"/>
      <c r="F99" s="258"/>
      <c r="G99" s="276"/>
      <c r="H99" s="252"/>
      <c r="I99" s="258"/>
      <c r="J99" s="10"/>
      <c r="K99" s="10"/>
      <c r="L99" s="10"/>
    </row>
    <row r="100" spans="1:12" hidden="1" x14ac:dyDescent="0.25">
      <c r="A100" s="281">
        <v>20</v>
      </c>
      <c r="B100" s="283"/>
      <c r="C100" s="283"/>
      <c r="D100" s="285"/>
      <c r="E100" s="287"/>
      <c r="F100" s="258"/>
      <c r="G100" s="276"/>
      <c r="H100" s="252">
        <v>0</v>
      </c>
      <c r="I100" s="258"/>
      <c r="J100" s="10"/>
      <c r="K100" s="10"/>
      <c r="L100" s="10"/>
    </row>
    <row r="101" spans="1:12" hidden="1" x14ac:dyDescent="0.25">
      <c r="A101" s="282"/>
      <c r="B101" s="284"/>
      <c r="C101" s="284"/>
      <c r="D101" s="286"/>
      <c r="E101" s="288"/>
      <c r="F101" s="258"/>
      <c r="G101" s="276"/>
      <c r="H101" s="252"/>
      <c r="I101" s="258"/>
      <c r="J101" s="10"/>
      <c r="K101" s="10"/>
      <c r="L101" s="10"/>
    </row>
    <row r="102" spans="1:12" hidden="1" x14ac:dyDescent="0.25">
      <c r="A102" s="281">
        <v>21</v>
      </c>
      <c r="B102" s="287"/>
      <c r="C102" s="283"/>
      <c r="D102" s="285"/>
      <c r="E102" s="287"/>
      <c r="F102" s="258"/>
      <c r="G102" s="276"/>
      <c r="H102" s="252">
        <v>0</v>
      </c>
      <c r="I102" s="258"/>
      <c r="J102" s="10"/>
      <c r="K102" s="10"/>
      <c r="L102" s="10"/>
    </row>
    <row r="103" spans="1:12" hidden="1" x14ac:dyDescent="0.25">
      <c r="A103" s="282"/>
      <c r="B103" s="284"/>
      <c r="C103" s="284"/>
      <c r="D103" s="286"/>
      <c r="E103" s="288"/>
      <c r="F103" s="258"/>
      <c r="G103" s="276"/>
      <c r="H103" s="252"/>
      <c r="I103" s="258"/>
      <c r="J103" s="10"/>
      <c r="K103" s="10"/>
      <c r="L103" s="10"/>
    </row>
    <row r="104" spans="1:12" hidden="1" x14ac:dyDescent="0.25">
      <c r="A104" s="281">
        <v>22</v>
      </c>
      <c r="B104" s="283"/>
      <c r="C104" s="283"/>
      <c r="D104" s="285"/>
      <c r="E104" s="287"/>
      <c r="F104" s="258"/>
      <c r="G104" s="276"/>
      <c r="H104" s="252">
        <v>0</v>
      </c>
      <c r="I104" s="258"/>
      <c r="J104" s="10"/>
      <c r="K104" s="10"/>
      <c r="L104" s="10"/>
    </row>
    <row r="105" spans="1:12" hidden="1" x14ac:dyDescent="0.25">
      <c r="A105" s="282"/>
      <c r="B105" s="284"/>
      <c r="C105" s="284"/>
      <c r="D105" s="286"/>
      <c r="E105" s="288"/>
      <c r="F105" s="258"/>
      <c r="G105" s="276"/>
      <c r="H105" s="252"/>
      <c r="I105" s="258"/>
      <c r="J105" s="10"/>
      <c r="K105" s="10"/>
      <c r="L105" s="10"/>
    </row>
    <row r="106" spans="1:12" hidden="1" x14ac:dyDescent="0.25">
      <c r="A106" s="281">
        <v>23</v>
      </c>
      <c r="B106" s="283"/>
      <c r="C106" s="283"/>
      <c r="D106" s="285"/>
      <c r="E106" s="287"/>
      <c r="F106" s="258"/>
      <c r="G106" s="276"/>
      <c r="H106" s="252">
        <v>0</v>
      </c>
      <c r="I106" s="258"/>
      <c r="J106" s="10"/>
      <c r="K106" s="10"/>
      <c r="L106" s="10"/>
    </row>
    <row r="107" spans="1:12" hidden="1" x14ac:dyDescent="0.25">
      <c r="A107" s="282"/>
      <c r="B107" s="284"/>
      <c r="C107" s="284"/>
      <c r="D107" s="286"/>
      <c r="E107" s="288"/>
      <c r="F107" s="258"/>
      <c r="G107" s="276"/>
      <c r="H107" s="252"/>
      <c r="I107" s="258"/>
      <c r="J107" s="10"/>
      <c r="K107" s="10"/>
      <c r="L107" s="10"/>
    </row>
    <row r="108" spans="1:12" hidden="1" x14ac:dyDescent="0.25">
      <c r="A108" s="281">
        <v>24</v>
      </c>
      <c r="B108" s="283"/>
      <c r="C108" s="283"/>
      <c r="D108" s="285"/>
      <c r="E108" s="287"/>
      <c r="F108" s="258"/>
      <c r="G108" s="276"/>
      <c r="H108" s="252">
        <v>0</v>
      </c>
      <c r="I108" s="258"/>
      <c r="J108" s="10"/>
      <c r="K108" s="10"/>
      <c r="L108" s="10"/>
    </row>
    <row r="109" spans="1:12" hidden="1" x14ac:dyDescent="0.25">
      <c r="A109" s="282"/>
      <c r="B109" s="284"/>
      <c r="C109" s="284"/>
      <c r="D109" s="286"/>
      <c r="E109" s="288"/>
      <c r="F109" s="258"/>
      <c r="G109" s="276"/>
      <c r="H109" s="252"/>
      <c r="I109" s="258"/>
      <c r="J109" s="10"/>
      <c r="K109" s="10"/>
      <c r="L109" s="10"/>
    </row>
    <row r="110" spans="1:12" hidden="1" x14ac:dyDescent="0.25">
      <c r="A110" s="281">
        <v>25</v>
      </c>
      <c r="B110" s="283"/>
      <c r="C110" s="283"/>
      <c r="D110" s="285"/>
      <c r="E110" s="287"/>
      <c r="F110" s="258"/>
      <c r="G110" s="276"/>
      <c r="H110" s="252">
        <v>0</v>
      </c>
      <c r="I110" s="1"/>
      <c r="J110" s="10"/>
      <c r="K110" s="1"/>
      <c r="L110" s="1"/>
    </row>
    <row r="111" spans="1:12" hidden="1" x14ac:dyDescent="0.25">
      <c r="A111" s="282"/>
      <c r="B111" s="284"/>
      <c r="C111" s="284"/>
      <c r="D111" s="286"/>
      <c r="E111" s="288"/>
      <c r="F111" s="258"/>
      <c r="G111" s="276"/>
      <c r="H111" s="252"/>
      <c r="I111" s="1"/>
      <c r="J111" s="10"/>
      <c r="K111" s="1"/>
      <c r="L111" s="1"/>
    </row>
    <row r="112" spans="1:12" x14ac:dyDescent="0.25">
      <c r="A112" s="134"/>
      <c r="B112" s="135"/>
      <c r="C112" s="135"/>
      <c r="D112" s="136"/>
      <c r="E112" s="137"/>
      <c r="F112" s="137"/>
      <c r="G112" s="138"/>
      <c r="H112" s="27">
        <f>SUM(H62:H111)</f>
        <v>0</v>
      </c>
      <c r="I112" s="1"/>
      <c r="J112" s="10"/>
      <c r="K112" s="1"/>
      <c r="L112" s="1"/>
    </row>
    <row r="113" spans="1:12" x14ac:dyDescent="0.25">
      <c r="A113" s="262" t="s">
        <v>44</v>
      </c>
      <c r="B113" s="262"/>
      <c r="C113" s="262"/>
      <c r="D113" s="262"/>
      <c r="E113" s="262"/>
      <c r="F113" s="262"/>
      <c r="G113" s="262"/>
      <c r="H113" s="262"/>
      <c r="I113" s="1"/>
      <c r="J113" s="1"/>
      <c r="K113" s="1"/>
      <c r="L113" s="1"/>
    </row>
    <row r="114" spans="1:12" ht="29.25" x14ac:dyDescent="0.25">
      <c r="A114" s="13"/>
      <c r="B114" s="14" t="s">
        <v>5</v>
      </c>
      <c r="C114" s="14" t="s">
        <v>6</v>
      </c>
      <c r="D114" s="15" t="s">
        <v>7</v>
      </c>
      <c r="E114" s="16" t="s">
        <v>8</v>
      </c>
      <c r="F114" s="14" t="s">
        <v>9</v>
      </c>
      <c r="G114" s="16" t="s">
        <v>10</v>
      </c>
      <c r="H114" s="28" t="s">
        <v>11</v>
      </c>
      <c r="I114" s="1"/>
      <c r="J114" s="1"/>
      <c r="K114" s="1"/>
      <c r="L114" s="1"/>
    </row>
    <row r="115" spans="1:12" ht="45" x14ac:dyDescent="0.25">
      <c r="A115" s="82">
        <v>2</v>
      </c>
      <c r="B115" s="139" t="s">
        <v>381</v>
      </c>
      <c r="C115" s="139" t="s">
        <v>219</v>
      </c>
      <c r="D115" s="140" t="s">
        <v>337</v>
      </c>
      <c r="E115" s="141">
        <v>44061</v>
      </c>
      <c r="F115" s="116">
        <v>7</v>
      </c>
      <c r="G115" s="52" t="s">
        <v>734</v>
      </c>
      <c r="H115" s="188">
        <v>2028</v>
      </c>
      <c r="I115" s="1"/>
      <c r="J115" s="1"/>
      <c r="K115" s="1"/>
      <c r="L115" s="1"/>
    </row>
    <row r="116" spans="1:12" ht="45" x14ac:dyDescent="0.25">
      <c r="A116" s="82">
        <v>3</v>
      </c>
      <c r="B116" s="139" t="s">
        <v>381</v>
      </c>
      <c r="C116" s="139" t="s">
        <v>219</v>
      </c>
      <c r="D116" s="140" t="s">
        <v>337</v>
      </c>
      <c r="E116" s="141">
        <v>44062</v>
      </c>
      <c r="F116" s="116">
        <v>7</v>
      </c>
      <c r="G116" s="52" t="s">
        <v>735</v>
      </c>
      <c r="H116" s="188">
        <v>312</v>
      </c>
      <c r="I116" s="1"/>
      <c r="J116" s="1"/>
      <c r="K116" s="1"/>
      <c r="L116" s="1"/>
    </row>
    <row r="117" spans="1:12" ht="45" x14ac:dyDescent="0.25">
      <c r="A117" s="82">
        <v>4</v>
      </c>
      <c r="B117" s="139" t="s">
        <v>381</v>
      </c>
      <c r="C117" s="139" t="s">
        <v>219</v>
      </c>
      <c r="D117" s="140" t="s">
        <v>337</v>
      </c>
      <c r="E117" s="141">
        <v>44068</v>
      </c>
      <c r="F117" s="116">
        <v>7</v>
      </c>
      <c r="G117" s="52" t="s">
        <v>736</v>
      </c>
      <c r="H117" s="188">
        <v>1040</v>
      </c>
      <c r="I117" s="1"/>
      <c r="J117" s="1"/>
      <c r="K117" s="1"/>
      <c r="L117" s="1"/>
    </row>
    <row r="118" spans="1:12" ht="45" x14ac:dyDescent="0.25">
      <c r="A118" s="82">
        <v>5</v>
      </c>
      <c r="B118" s="139" t="s">
        <v>381</v>
      </c>
      <c r="C118" s="139" t="s">
        <v>219</v>
      </c>
      <c r="D118" s="140" t="s">
        <v>337</v>
      </c>
      <c r="E118" s="141">
        <v>44070</v>
      </c>
      <c r="F118" s="116">
        <v>7</v>
      </c>
      <c r="G118" s="52" t="s">
        <v>737</v>
      </c>
      <c r="H118" s="188">
        <v>1326</v>
      </c>
      <c r="I118" s="1"/>
      <c r="J118" s="1"/>
      <c r="K118" s="1"/>
      <c r="L118" s="1"/>
    </row>
    <row r="119" spans="1:12" ht="15.75" thickBot="1" x14ac:dyDescent="0.3">
      <c r="A119" s="41"/>
      <c r="B119" s="43"/>
      <c r="C119" s="43"/>
      <c r="D119" s="44"/>
      <c r="E119" s="45"/>
      <c r="F119" s="45"/>
      <c r="G119" s="46"/>
      <c r="H119" s="47">
        <f>SUM(H115:H118)</f>
        <v>4706</v>
      </c>
      <c r="I119" s="1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48" t="s">
        <v>78</v>
      </c>
      <c r="H120" s="49">
        <f>SUM(H119,H112)</f>
        <v>4706</v>
      </c>
      <c r="I120" s="1"/>
      <c r="J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11"/>
      <c r="H121" s="55"/>
      <c r="I121" s="1"/>
      <c r="K121" s="1"/>
      <c r="L121" s="1"/>
    </row>
    <row r="122" spans="1:12" ht="15.75" thickBot="1" x14ac:dyDescent="0.3">
      <c r="A122" s="3"/>
      <c r="B122" s="1"/>
      <c r="C122" s="1"/>
      <c r="D122" s="5"/>
      <c r="E122" s="10"/>
      <c r="F122" s="10"/>
      <c r="G122" s="48" t="s">
        <v>79</v>
      </c>
      <c r="H122" s="56">
        <f>SUM(H120,H52)</f>
        <v>25785.439999999999</v>
      </c>
      <c r="I122" s="1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</sheetData>
  <mergeCells count="390">
    <mergeCell ref="E110:E111"/>
    <mergeCell ref="F110:F111"/>
    <mergeCell ref="G110:G111"/>
    <mergeCell ref="H110:H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A113:H11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I108:I109"/>
    <mergeCell ref="A110:A111"/>
    <mergeCell ref="B110:B111"/>
    <mergeCell ref="C110:C111"/>
    <mergeCell ref="D110:D11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2:G73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A72:A73"/>
    <mergeCell ref="B72:B73"/>
    <mergeCell ref="C72:C73"/>
    <mergeCell ref="D72:D73"/>
    <mergeCell ref="E72:E73"/>
    <mergeCell ref="F72:F73"/>
    <mergeCell ref="H74:H75"/>
    <mergeCell ref="I74:I75"/>
    <mergeCell ref="J68:J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I62:I63"/>
    <mergeCell ref="J62:J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G40:G41"/>
    <mergeCell ref="H40:H41"/>
    <mergeCell ref="I40:I41"/>
    <mergeCell ref="A43:H43"/>
    <mergeCell ref="A55:H55"/>
    <mergeCell ref="E57:F57"/>
    <mergeCell ref="A40:A41"/>
    <mergeCell ref="B40:B41"/>
    <mergeCell ref="C40:C41"/>
    <mergeCell ref="D40:D41"/>
    <mergeCell ref="E40:E41"/>
    <mergeCell ref="F40:F41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57:G58">
    <cfRule type="cellIs" dxfId="8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9366F-BF67-4B8F-9257-7681FBE7552B}">
  <dimension ref="A1:Q109"/>
  <sheetViews>
    <sheetView workbookViewId="0">
      <selection activeCell="G47" sqref="G47"/>
    </sheetView>
  </sheetViews>
  <sheetFormatPr defaultColWidth="9.140625"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33"/>
      <c r="B1" s="233"/>
      <c r="C1" s="233"/>
      <c r="D1" s="233"/>
      <c r="E1" s="233"/>
      <c r="F1" s="233"/>
      <c r="G1" s="233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34" t="s">
        <v>1</v>
      </c>
      <c r="E3" s="234"/>
      <c r="F3" s="61">
        <v>44078</v>
      </c>
      <c r="G3" s="7"/>
      <c r="H3" s="1"/>
    </row>
    <row r="4" spans="1:17" x14ac:dyDescent="0.25">
      <c r="A4" s="1"/>
      <c r="B4" s="1"/>
      <c r="C4" s="5"/>
      <c r="D4" s="292" t="s">
        <v>2</v>
      </c>
      <c r="E4" s="292"/>
      <c r="F4" s="9">
        <v>38783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36" t="s">
        <v>123</v>
      </c>
      <c r="B6" s="236"/>
      <c r="C6" s="236"/>
      <c r="D6" s="236"/>
      <c r="E6" s="236"/>
      <c r="F6" s="236"/>
      <c r="G6" s="236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71">
        <v>14</v>
      </c>
      <c r="E8" s="72">
        <f>C8*D8</f>
        <v>15092</v>
      </c>
      <c r="F8" s="156">
        <v>12</v>
      </c>
      <c r="G8" s="74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71">
        <v>14</v>
      </c>
      <c r="E9" s="72">
        <f t="shared" ref="E9:E21" si="0">C9*D9</f>
        <v>420</v>
      </c>
      <c r="F9" s="156">
        <v>12</v>
      </c>
      <c r="G9" s="74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110</v>
      </c>
      <c r="D10" s="71">
        <v>14</v>
      </c>
      <c r="E10" s="72">
        <f t="shared" si="0"/>
        <v>1540</v>
      </c>
      <c r="F10" s="156">
        <v>12</v>
      </c>
      <c r="G10" s="74">
        <f t="shared" si="1"/>
        <v>128.34</v>
      </c>
      <c r="H10" s="159"/>
      <c r="I10" s="81">
        <v>210</v>
      </c>
      <c r="J10" s="76">
        <v>100</v>
      </c>
      <c r="K10" s="83">
        <v>110</v>
      </c>
      <c r="L10" s="82">
        <v>5435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71">
        <v>14</v>
      </c>
      <c r="E11" s="72">
        <f t="shared" si="0"/>
        <v>16842</v>
      </c>
      <c r="F11" s="156">
        <v>12</v>
      </c>
      <c r="G11" s="74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71">
        <v>14</v>
      </c>
      <c r="E12" s="72">
        <f t="shared" si="0"/>
        <v>1302</v>
      </c>
      <c r="F12" s="156">
        <v>12</v>
      </c>
      <c r="G12" s="74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71">
        <v>14</v>
      </c>
      <c r="E13" s="72">
        <f t="shared" si="0"/>
        <v>70</v>
      </c>
      <c r="F13" s="156">
        <v>12</v>
      </c>
      <c r="G13" s="74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71">
        <v>14</v>
      </c>
      <c r="E14" s="72">
        <f t="shared" si="0"/>
        <v>448</v>
      </c>
      <c r="F14" s="156">
        <v>12</v>
      </c>
      <c r="G14" s="74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71">
        <v>14</v>
      </c>
      <c r="E15" s="72">
        <f t="shared" si="0"/>
        <v>70</v>
      </c>
      <c r="F15" s="156">
        <v>12</v>
      </c>
      <c r="G15" s="74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71">
        <v>14</v>
      </c>
      <c r="E16" s="72">
        <f t="shared" si="0"/>
        <v>182</v>
      </c>
      <c r="F16" s="156">
        <v>12</v>
      </c>
      <c r="G16" s="74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71">
        <v>14</v>
      </c>
      <c r="E17" s="72">
        <f t="shared" si="0"/>
        <v>350</v>
      </c>
      <c r="F17" s="156">
        <v>12</v>
      </c>
      <c r="G17" s="74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71">
        <v>14</v>
      </c>
      <c r="E18" s="72">
        <f t="shared" si="0"/>
        <v>1358</v>
      </c>
      <c r="F18" s="156">
        <v>12</v>
      </c>
      <c r="G18" s="74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71">
        <v>14</v>
      </c>
      <c r="E19" s="72">
        <f t="shared" si="0"/>
        <v>7602</v>
      </c>
      <c r="F19" s="156">
        <v>12</v>
      </c>
      <c r="G19" s="74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71">
        <v>14</v>
      </c>
      <c r="E20" s="72">
        <f t="shared" si="0"/>
        <v>2968</v>
      </c>
      <c r="F20" s="156">
        <v>12</v>
      </c>
      <c r="G20" s="74">
        <f t="shared" si="1"/>
        <v>247.34</v>
      </c>
      <c r="H20" s="158"/>
      <c r="I20" s="81">
        <v>212</v>
      </c>
      <c r="J20" s="76"/>
      <c r="K20" s="82"/>
      <c r="L20" s="190"/>
    </row>
    <row r="21" spans="1:12" ht="30" customHeight="1" thickBot="1" x14ac:dyDescent="0.3">
      <c r="A21" s="151">
        <v>14</v>
      </c>
      <c r="B21" s="152" t="s">
        <v>147</v>
      </c>
      <c r="C21" s="160">
        <v>25435</v>
      </c>
      <c r="D21" s="86">
        <v>10</v>
      </c>
      <c r="E21" s="72">
        <f t="shared" si="0"/>
        <v>254350</v>
      </c>
      <c r="F21" s="156">
        <v>12</v>
      </c>
      <c r="G21" s="74">
        <f t="shared" si="1"/>
        <v>21195.84</v>
      </c>
      <c r="H21" s="158"/>
      <c r="I21" s="81">
        <v>25335</v>
      </c>
      <c r="J21" s="76">
        <v>100</v>
      </c>
      <c r="K21" s="109">
        <v>25435</v>
      </c>
      <c r="L21" s="110">
        <v>25435</v>
      </c>
    </row>
    <row r="22" spans="1:12" ht="30" customHeight="1" x14ac:dyDescent="0.25">
      <c r="A22" s="151"/>
      <c r="B22" s="151"/>
      <c r="C22" s="162"/>
      <c r="D22" s="89"/>
      <c r="E22" s="90"/>
      <c r="F22" s="151"/>
      <c r="G22" s="74"/>
      <c r="H22" s="10"/>
    </row>
    <row r="23" spans="1:12" ht="30" customHeight="1" x14ac:dyDescent="0.25">
      <c r="A23" s="151"/>
      <c r="B23" s="151"/>
      <c r="C23" s="162"/>
      <c r="D23" s="89"/>
      <c r="E23" s="90"/>
      <c r="F23" s="151"/>
      <c r="G23" s="91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96">
        <f>SUM(G8:G23)</f>
        <v>25216.22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98">
        <f>G24+G25</f>
        <v>25216.22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60765-FD04-424A-A040-3262D2473200}">
  <dimension ref="A1:L128"/>
  <sheetViews>
    <sheetView workbookViewId="0">
      <selection activeCell="G24" sqref="G24:G25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33" t="s">
        <v>0</v>
      </c>
      <c r="B1" s="233"/>
      <c r="C1" s="233"/>
      <c r="D1" s="233"/>
      <c r="E1" s="233"/>
      <c r="F1" s="233"/>
      <c r="G1" s="233"/>
      <c r="H1" s="233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34" t="s">
        <v>1</v>
      </c>
      <c r="F3" s="234"/>
      <c r="G3" s="8">
        <v>44096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92" t="s">
        <v>2</v>
      </c>
      <c r="F4" s="292"/>
      <c r="G4" s="9">
        <v>38983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36" t="s">
        <v>4</v>
      </c>
      <c r="C6" s="236"/>
      <c r="D6" s="236"/>
      <c r="E6" s="236"/>
      <c r="F6" s="236"/>
      <c r="G6" s="236"/>
      <c r="H6" s="236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81">
        <v>1</v>
      </c>
      <c r="B8" s="283" t="s">
        <v>738</v>
      </c>
      <c r="C8" s="283" t="s">
        <v>687</v>
      </c>
      <c r="D8" s="285" t="s">
        <v>739</v>
      </c>
      <c r="E8" s="287">
        <v>44075</v>
      </c>
      <c r="F8" s="258">
        <v>38</v>
      </c>
      <c r="G8" s="276" t="s">
        <v>16</v>
      </c>
      <c r="H8" s="248">
        <v>2127.83</v>
      </c>
      <c r="I8" s="253"/>
      <c r="J8" s="10"/>
      <c r="K8" s="10"/>
      <c r="L8" s="10"/>
    </row>
    <row r="9" spans="1:12" x14ac:dyDescent="0.25">
      <c r="A9" s="282"/>
      <c r="B9" s="284"/>
      <c r="C9" s="284"/>
      <c r="D9" s="286"/>
      <c r="E9" s="288"/>
      <c r="F9" s="258"/>
      <c r="G9" s="276"/>
      <c r="H9" s="249"/>
      <c r="I9" s="249"/>
      <c r="J9" s="10"/>
      <c r="K9" s="10"/>
      <c r="L9" s="10"/>
    </row>
    <row r="10" spans="1:12" ht="15" customHeight="1" x14ac:dyDescent="0.25">
      <c r="A10" s="281">
        <v>2</v>
      </c>
      <c r="B10" s="283" t="s">
        <v>740</v>
      </c>
      <c r="C10" s="283" t="s">
        <v>22</v>
      </c>
      <c r="D10" s="285" t="s">
        <v>741</v>
      </c>
      <c r="E10" s="287">
        <v>44075</v>
      </c>
      <c r="F10" s="258">
        <v>38</v>
      </c>
      <c r="G10" s="276" t="s">
        <v>16</v>
      </c>
      <c r="H10" s="248">
        <v>2127.83</v>
      </c>
      <c r="I10" s="253"/>
      <c r="J10" s="10"/>
      <c r="K10" s="1"/>
      <c r="L10" s="1"/>
    </row>
    <row r="11" spans="1:12" x14ac:dyDescent="0.25">
      <c r="A11" s="282"/>
      <c r="B11" s="284"/>
      <c r="C11" s="284"/>
      <c r="D11" s="286"/>
      <c r="E11" s="288"/>
      <c r="F11" s="258"/>
      <c r="G11" s="276"/>
      <c r="H11" s="249"/>
      <c r="I11" s="249"/>
      <c r="J11" s="10"/>
      <c r="K11" s="1"/>
      <c r="L11" s="1"/>
    </row>
    <row r="12" spans="1:12" x14ac:dyDescent="0.25">
      <c r="A12" s="281">
        <v>3</v>
      </c>
      <c r="B12" s="283" t="s">
        <v>742</v>
      </c>
      <c r="C12" s="283" t="s">
        <v>206</v>
      </c>
      <c r="D12" s="285" t="s">
        <v>743</v>
      </c>
      <c r="E12" s="287">
        <v>44076</v>
      </c>
      <c r="F12" s="258">
        <v>40</v>
      </c>
      <c r="G12" s="276" t="s">
        <v>712</v>
      </c>
      <c r="H12" s="248">
        <v>2219.9300000000003</v>
      </c>
      <c r="I12" s="253"/>
      <c r="J12" s="10"/>
      <c r="K12" s="1"/>
      <c r="L12" s="1"/>
    </row>
    <row r="13" spans="1:12" x14ac:dyDescent="0.25">
      <c r="A13" s="282"/>
      <c r="B13" s="284"/>
      <c r="C13" s="284"/>
      <c r="D13" s="286"/>
      <c r="E13" s="288"/>
      <c r="F13" s="258"/>
      <c r="G13" s="276"/>
      <c r="H13" s="249"/>
      <c r="I13" s="249"/>
      <c r="J13" s="10"/>
      <c r="K13" s="1"/>
      <c r="L13" s="1"/>
    </row>
    <row r="14" spans="1:12" x14ac:dyDescent="0.25">
      <c r="A14" s="281">
        <v>4</v>
      </c>
      <c r="B14" s="283" t="s">
        <v>744</v>
      </c>
      <c r="C14" s="283" t="s">
        <v>745</v>
      </c>
      <c r="D14" s="285" t="s">
        <v>616</v>
      </c>
      <c r="E14" s="287">
        <v>44077</v>
      </c>
      <c r="F14" s="258">
        <v>38</v>
      </c>
      <c r="G14" s="276" t="s">
        <v>16</v>
      </c>
      <c r="H14" s="248">
        <v>2127.83</v>
      </c>
      <c r="I14" s="253"/>
      <c r="J14" s="10"/>
      <c r="K14" s="10"/>
    </row>
    <row r="15" spans="1:12" x14ac:dyDescent="0.25">
      <c r="A15" s="282"/>
      <c r="B15" s="284"/>
      <c r="C15" s="284"/>
      <c r="D15" s="286"/>
      <c r="E15" s="288"/>
      <c r="F15" s="258"/>
      <c r="G15" s="276"/>
      <c r="H15" s="249"/>
      <c r="I15" s="249"/>
      <c r="J15" s="10"/>
      <c r="K15" s="10"/>
    </row>
    <row r="16" spans="1:12" ht="15" customHeight="1" x14ac:dyDescent="0.25">
      <c r="A16" s="281">
        <v>5</v>
      </c>
      <c r="B16" s="283" t="s">
        <v>746</v>
      </c>
      <c r="C16" s="283" t="s">
        <v>747</v>
      </c>
      <c r="D16" s="285" t="s">
        <v>748</v>
      </c>
      <c r="E16" s="287">
        <v>44082</v>
      </c>
      <c r="F16" s="253">
        <v>37</v>
      </c>
      <c r="G16" s="289" t="s">
        <v>20</v>
      </c>
      <c r="H16" s="248">
        <v>987.73</v>
      </c>
      <c r="I16" s="253"/>
      <c r="J16" s="10"/>
      <c r="K16" s="10"/>
    </row>
    <row r="17" spans="1:11" x14ac:dyDescent="0.25">
      <c r="A17" s="282"/>
      <c r="B17" s="284"/>
      <c r="C17" s="284"/>
      <c r="D17" s="286"/>
      <c r="E17" s="288"/>
      <c r="F17" s="249"/>
      <c r="G17" s="290"/>
      <c r="H17" s="275"/>
      <c r="I17" s="249"/>
      <c r="J17" s="10"/>
      <c r="K17" s="10"/>
    </row>
    <row r="18" spans="1:11" ht="15" customHeight="1" x14ac:dyDescent="0.25">
      <c r="A18" s="281">
        <v>6</v>
      </c>
      <c r="B18" s="283" t="s">
        <v>749</v>
      </c>
      <c r="C18" s="283" t="s">
        <v>750</v>
      </c>
      <c r="D18" s="285" t="s">
        <v>751</v>
      </c>
      <c r="E18" s="287">
        <v>44082</v>
      </c>
      <c r="F18" s="253">
        <v>37</v>
      </c>
      <c r="G18" s="289" t="s">
        <v>20</v>
      </c>
      <c r="H18" s="248">
        <v>987.73</v>
      </c>
      <c r="I18" s="253"/>
      <c r="J18" s="10"/>
      <c r="K18" s="10"/>
    </row>
    <row r="19" spans="1:11" x14ac:dyDescent="0.25">
      <c r="A19" s="282"/>
      <c r="B19" s="284"/>
      <c r="C19" s="284"/>
      <c r="D19" s="286"/>
      <c r="E19" s="288"/>
      <c r="F19" s="249"/>
      <c r="G19" s="290"/>
      <c r="H19" s="275"/>
      <c r="I19" s="249"/>
      <c r="J19" s="10"/>
      <c r="K19" s="10"/>
    </row>
    <row r="20" spans="1:11" x14ac:dyDescent="0.25">
      <c r="A20" s="281">
        <v>7</v>
      </c>
      <c r="B20" s="283" t="s">
        <v>752</v>
      </c>
      <c r="C20" s="283" t="s">
        <v>753</v>
      </c>
      <c r="D20" s="285" t="s">
        <v>754</v>
      </c>
      <c r="E20" s="287">
        <v>44083</v>
      </c>
      <c r="F20" s="253">
        <v>37</v>
      </c>
      <c r="G20" s="289" t="s">
        <v>20</v>
      </c>
      <c r="H20" s="248">
        <v>987.73</v>
      </c>
      <c r="I20" s="253"/>
      <c r="J20" s="10"/>
      <c r="K20" s="10"/>
    </row>
    <row r="21" spans="1:11" x14ac:dyDescent="0.25">
      <c r="A21" s="282"/>
      <c r="B21" s="284"/>
      <c r="C21" s="284"/>
      <c r="D21" s="286"/>
      <c r="E21" s="288"/>
      <c r="F21" s="249"/>
      <c r="G21" s="290"/>
      <c r="H21" s="275"/>
      <c r="I21" s="249"/>
      <c r="J21" s="10"/>
      <c r="K21" s="10"/>
    </row>
    <row r="22" spans="1:11" x14ac:dyDescent="0.25">
      <c r="A22" s="281">
        <v>8</v>
      </c>
      <c r="B22" s="283" t="s">
        <v>755</v>
      </c>
      <c r="C22" s="283" t="s">
        <v>22</v>
      </c>
      <c r="D22" s="285" t="s">
        <v>756</v>
      </c>
      <c r="E22" s="287">
        <v>44084</v>
      </c>
      <c r="F22" s="258">
        <v>38</v>
      </c>
      <c r="G22" s="276" t="s">
        <v>16</v>
      </c>
      <c r="H22" s="248">
        <v>2127.83</v>
      </c>
      <c r="I22" s="253"/>
      <c r="J22" s="10"/>
      <c r="K22" s="10"/>
    </row>
    <row r="23" spans="1:11" x14ac:dyDescent="0.25">
      <c r="A23" s="282"/>
      <c r="B23" s="284"/>
      <c r="C23" s="284"/>
      <c r="D23" s="286"/>
      <c r="E23" s="288"/>
      <c r="F23" s="258"/>
      <c r="G23" s="276"/>
      <c r="H23" s="249"/>
      <c r="I23" s="249"/>
      <c r="J23" s="10"/>
      <c r="K23" s="10"/>
    </row>
    <row r="24" spans="1:11" ht="15" customHeight="1" x14ac:dyDescent="0.25">
      <c r="A24" s="281">
        <v>9</v>
      </c>
      <c r="B24" s="283" t="s">
        <v>757</v>
      </c>
      <c r="C24" s="283" t="s">
        <v>758</v>
      </c>
      <c r="D24" s="285" t="s">
        <v>759</v>
      </c>
      <c r="E24" s="287">
        <v>44084</v>
      </c>
      <c r="F24" s="258">
        <v>38</v>
      </c>
      <c r="G24" s="276" t="s">
        <v>16</v>
      </c>
      <c r="H24" s="248">
        <v>2127.83</v>
      </c>
      <c r="I24" s="253"/>
      <c r="J24" s="10"/>
      <c r="K24" s="10"/>
    </row>
    <row r="25" spans="1:11" x14ac:dyDescent="0.25">
      <c r="A25" s="282"/>
      <c r="B25" s="284"/>
      <c r="C25" s="284"/>
      <c r="D25" s="286"/>
      <c r="E25" s="288"/>
      <c r="F25" s="258"/>
      <c r="G25" s="276"/>
      <c r="H25" s="249"/>
      <c r="I25" s="249"/>
      <c r="J25" s="10"/>
      <c r="K25" s="10"/>
    </row>
    <row r="26" spans="1:11" ht="15" customHeight="1" x14ac:dyDescent="0.25">
      <c r="A26" s="281">
        <v>10</v>
      </c>
      <c r="B26" s="283" t="s">
        <v>760</v>
      </c>
      <c r="C26" s="283" t="s">
        <v>761</v>
      </c>
      <c r="D26" s="285" t="s">
        <v>706</v>
      </c>
      <c r="E26" s="287">
        <v>44088</v>
      </c>
      <c r="F26" s="253">
        <v>37</v>
      </c>
      <c r="G26" s="289" t="s">
        <v>20</v>
      </c>
      <c r="H26" s="248">
        <v>987.73</v>
      </c>
      <c r="I26" s="253"/>
      <c r="J26" s="10"/>
      <c r="K26" s="10"/>
    </row>
    <row r="27" spans="1:11" x14ac:dyDescent="0.25">
      <c r="A27" s="282"/>
      <c r="B27" s="284"/>
      <c r="C27" s="284"/>
      <c r="D27" s="286"/>
      <c r="E27" s="288"/>
      <c r="F27" s="249"/>
      <c r="G27" s="290"/>
      <c r="H27" s="275"/>
      <c r="I27" s="249"/>
      <c r="J27" s="10"/>
      <c r="K27" s="10"/>
    </row>
    <row r="28" spans="1:11" x14ac:dyDescent="0.25">
      <c r="A28" s="281">
        <v>11</v>
      </c>
      <c r="B28" s="283" t="s">
        <v>762</v>
      </c>
      <c r="C28" s="283" t="s">
        <v>763</v>
      </c>
      <c r="D28" s="285" t="s">
        <v>374</v>
      </c>
      <c r="E28" s="287">
        <v>44088</v>
      </c>
      <c r="F28" s="253">
        <v>37</v>
      </c>
      <c r="G28" s="289" t="s">
        <v>20</v>
      </c>
      <c r="H28" s="248">
        <v>987.73</v>
      </c>
      <c r="I28" s="253"/>
      <c r="J28" s="10"/>
      <c r="K28" s="10"/>
    </row>
    <row r="29" spans="1:11" x14ac:dyDescent="0.25">
      <c r="A29" s="282"/>
      <c r="B29" s="284"/>
      <c r="C29" s="284"/>
      <c r="D29" s="286"/>
      <c r="E29" s="288"/>
      <c r="F29" s="249"/>
      <c r="G29" s="290"/>
      <c r="H29" s="275"/>
      <c r="I29" s="249"/>
      <c r="J29" s="10"/>
      <c r="K29" s="10"/>
    </row>
    <row r="30" spans="1:11" x14ac:dyDescent="0.25">
      <c r="A30" s="281">
        <v>12</v>
      </c>
      <c r="B30" s="283" t="s">
        <v>764</v>
      </c>
      <c r="C30" s="283" t="s">
        <v>765</v>
      </c>
      <c r="D30" s="285" t="s">
        <v>766</v>
      </c>
      <c r="E30" s="287">
        <v>44088</v>
      </c>
      <c r="F30" s="253">
        <v>37</v>
      </c>
      <c r="G30" s="289" t="s">
        <v>20</v>
      </c>
      <c r="H30" s="248">
        <v>987.73</v>
      </c>
      <c r="I30" s="253"/>
      <c r="J30" s="10"/>
      <c r="K30" s="1"/>
    </row>
    <row r="31" spans="1:11" x14ac:dyDescent="0.25">
      <c r="A31" s="282"/>
      <c r="B31" s="284"/>
      <c r="C31" s="284"/>
      <c r="D31" s="286"/>
      <c r="E31" s="288"/>
      <c r="F31" s="249"/>
      <c r="G31" s="290"/>
      <c r="H31" s="275"/>
      <c r="I31" s="249"/>
      <c r="J31" s="10"/>
      <c r="K31" s="1"/>
    </row>
    <row r="32" spans="1:11" x14ac:dyDescent="0.25">
      <c r="A32" s="281">
        <v>13</v>
      </c>
      <c r="B32" s="283"/>
      <c r="C32" s="283"/>
      <c r="D32" s="285"/>
      <c r="E32" s="287"/>
      <c r="F32" s="258"/>
      <c r="G32" s="276"/>
      <c r="H32" s="248"/>
      <c r="I32" s="253"/>
      <c r="J32" s="10"/>
      <c r="K32" s="1"/>
    </row>
    <row r="33" spans="1:12" x14ac:dyDescent="0.25">
      <c r="A33" s="282"/>
      <c r="B33" s="284"/>
      <c r="C33" s="284"/>
      <c r="D33" s="286"/>
      <c r="E33" s="288"/>
      <c r="F33" s="258"/>
      <c r="G33" s="276"/>
      <c r="H33" s="249"/>
      <c r="I33" s="249"/>
      <c r="J33" s="10"/>
      <c r="K33" s="1"/>
    </row>
    <row r="34" spans="1:12" x14ac:dyDescent="0.25">
      <c r="A34" s="281">
        <v>14</v>
      </c>
      <c r="B34" s="283"/>
      <c r="C34" s="283"/>
      <c r="D34" s="285"/>
      <c r="E34" s="287"/>
      <c r="F34" s="258"/>
      <c r="G34" s="276"/>
      <c r="H34" s="248"/>
      <c r="I34" s="253"/>
      <c r="J34" s="10"/>
      <c r="K34" s="10"/>
      <c r="L34" s="10"/>
    </row>
    <row r="35" spans="1:12" x14ac:dyDescent="0.25">
      <c r="A35" s="282"/>
      <c r="B35" s="284"/>
      <c r="C35" s="284"/>
      <c r="D35" s="286"/>
      <c r="E35" s="288"/>
      <c r="F35" s="258"/>
      <c r="G35" s="276"/>
      <c r="H35" s="249"/>
      <c r="I35" s="249"/>
      <c r="J35" s="10"/>
      <c r="K35" s="10"/>
      <c r="L35" s="10"/>
    </row>
    <row r="36" spans="1:12" ht="15" customHeight="1" x14ac:dyDescent="0.25">
      <c r="A36" s="281">
        <v>15</v>
      </c>
      <c r="B36" s="287"/>
      <c r="C36" s="283"/>
      <c r="D36" s="285"/>
      <c r="E36" s="287"/>
      <c r="F36" s="258"/>
      <c r="G36" s="276"/>
      <c r="H36" s="248"/>
      <c r="I36" s="258"/>
      <c r="J36" s="10"/>
      <c r="K36" s="10"/>
      <c r="L36" s="10"/>
    </row>
    <row r="37" spans="1:12" x14ac:dyDescent="0.25">
      <c r="A37" s="282"/>
      <c r="B37" s="288"/>
      <c r="C37" s="284"/>
      <c r="D37" s="286"/>
      <c r="E37" s="288"/>
      <c r="F37" s="258"/>
      <c r="G37" s="276"/>
      <c r="H37" s="249"/>
      <c r="I37" s="258"/>
      <c r="J37" s="10"/>
      <c r="K37" s="10"/>
      <c r="L37" s="10"/>
    </row>
    <row r="38" spans="1:12" x14ac:dyDescent="0.25">
      <c r="A38" s="281">
        <v>16</v>
      </c>
      <c r="B38" s="287"/>
      <c r="C38" s="283"/>
      <c r="D38" s="285"/>
      <c r="E38" s="287"/>
      <c r="F38" s="258"/>
      <c r="G38" s="276"/>
      <c r="H38" s="248"/>
      <c r="I38" s="258"/>
      <c r="J38" s="10"/>
      <c r="K38" s="10"/>
      <c r="L38" s="10"/>
    </row>
    <row r="39" spans="1:12" x14ac:dyDescent="0.25">
      <c r="A39" s="282"/>
      <c r="B39" s="288"/>
      <c r="C39" s="284"/>
      <c r="D39" s="286"/>
      <c r="E39" s="288"/>
      <c r="F39" s="258"/>
      <c r="G39" s="276"/>
      <c r="H39" s="249"/>
      <c r="I39" s="258"/>
      <c r="J39" s="10"/>
      <c r="K39" s="10"/>
      <c r="L39" s="10"/>
    </row>
    <row r="40" spans="1:12" x14ac:dyDescent="0.25">
      <c r="A40" s="281">
        <v>17</v>
      </c>
      <c r="B40" s="283"/>
      <c r="C40" s="283"/>
      <c r="D40" s="285"/>
      <c r="E40" s="287"/>
      <c r="F40" s="258"/>
      <c r="G40" s="276"/>
      <c r="H40" s="248"/>
      <c r="I40" s="258"/>
      <c r="J40" s="10"/>
      <c r="K40" s="10"/>
      <c r="L40" s="10"/>
    </row>
    <row r="41" spans="1:12" x14ac:dyDescent="0.25">
      <c r="A41" s="282"/>
      <c r="B41" s="284"/>
      <c r="C41" s="284"/>
      <c r="D41" s="286"/>
      <c r="E41" s="288"/>
      <c r="F41" s="258"/>
      <c r="G41" s="276"/>
      <c r="H41" s="249"/>
      <c r="I41" s="258"/>
      <c r="J41" s="10"/>
      <c r="K41" s="10"/>
      <c r="L41" s="10"/>
    </row>
    <row r="42" spans="1:12" x14ac:dyDescent="0.25">
      <c r="A42" s="134"/>
      <c r="B42" s="135"/>
      <c r="C42" s="135"/>
      <c r="D42" s="136"/>
      <c r="E42" s="137"/>
      <c r="F42" s="137"/>
      <c r="G42" s="138"/>
      <c r="H42" s="27">
        <f>SUM(H8:H41)</f>
        <v>18785.46</v>
      </c>
      <c r="I42" s="1"/>
      <c r="J42" s="1"/>
      <c r="K42" s="1"/>
      <c r="L42" s="1"/>
    </row>
    <row r="43" spans="1:12" x14ac:dyDescent="0.25">
      <c r="A43" s="262" t="s">
        <v>44</v>
      </c>
      <c r="B43" s="262"/>
      <c r="C43" s="262"/>
      <c r="D43" s="262"/>
      <c r="E43" s="262"/>
      <c r="F43" s="262"/>
      <c r="G43" s="262"/>
      <c r="H43" s="262"/>
      <c r="I43" s="1"/>
      <c r="J43" s="1"/>
      <c r="K43" s="1"/>
      <c r="L43" s="1"/>
    </row>
    <row r="44" spans="1:12" ht="29.25" x14ac:dyDescent="0.25">
      <c r="A44" s="13"/>
      <c r="B44" s="14" t="s">
        <v>5</v>
      </c>
      <c r="C44" s="14" t="s">
        <v>6</v>
      </c>
      <c r="D44" s="15" t="s">
        <v>7</v>
      </c>
      <c r="E44" s="16" t="s">
        <v>8</v>
      </c>
      <c r="F44" s="14" t="s">
        <v>9</v>
      </c>
      <c r="G44" s="16" t="s">
        <v>10</v>
      </c>
      <c r="H44" s="28" t="s">
        <v>11</v>
      </c>
      <c r="I44" s="1"/>
      <c r="J44" s="1"/>
      <c r="K44" s="1"/>
      <c r="L44" s="1"/>
    </row>
    <row r="45" spans="1:12" x14ac:dyDescent="0.25">
      <c r="A45" s="82">
        <v>1</v>
      </c>
      <c r="B45" s="139"/>
      <c r="C45" s="139"/>
      <c r="D45" s="140"/>
      <c r="E45" s="141"/>
      <c r="F45" s="111"/>
      <c r="G45" s="112"/>
      <c r="H45" s="113"/>
      <c r="I45" s="1"/>
      <c r="J45" s="1"/>
      <c r="K45" s="1"/>
      <c r="L45" s="1"/>
    </row>
    <row r="46" spans="1:12" x14ac:dyDescent="0.25">
      <c r="A46" s="82">
        <v>2</v>
      </c>
      <c r="B46" s="139"/>
      <c r="C46" s="139"/>
      <c r="D46" s="140"/>
      <c r="E46" s="141"/>
      <c r="F46" s="111"/>
      <c r="G46" s="112"/>
      <c r="H46" s="113"/>
      <c r="I46" s="1"/>
      <c r="J46" s="1"/>
      <c r="K46" s="1"/>
      <c r="L46" s="1"/>
    </row>
    <row r="47" spans="1:12" x14ac:dyDescent="0.25">
      <c r="A47" s="82">
        <v>3</v>
      </c>
      <c r="B47" s="139"/>
      <c r="C47" s="139"/>
      <c r="D47" s="140"/>
      <c r="E47" s="141"/>
      <c r="F47" s="116"/>
      <c r="G47" s="174"/>
      <c r="H47" s="191"/>
      <c r="I47" s="1"/>
      <c r="J47" s="1"/>
      <c r="K47" s="1"/>
      <c r="L47" s="1"/>
    </row>
    <row r="48" spans="1:12" x14ac:dyDescent="0.25">
      <c r="A48" s="82">
        <v>4</v>
      </c>
      <c r="B48" s="139"/>
      <c r="C48" s="139"/>
      <c r="D48" s="140"/>
      <c r="E48" s="141"/>
      <c r="F48" s="116"/>
      <c r="G48" s="174"/>
      <c r="H48" s="191"/>
      <c r="I48" s="1"/>
      <c r="J48" s="1"/>
      <c r="K48" s="1"/>
      <c r="L48" s="1"/>
    </row>
    <row r="49" spans="1:12" x14ac:dyDescent="0.25">
      <c r="A49" s="82">
        <v>5</v>
      </c>
      <c r="B49" s="139"/>
      <c r="C49" s="139"/>
      <c r="D49" s="140"/>
      <c r="E49" s="141"/>
      <c r="F49" s="116"/>
      <c r="G49" s="174"/>
      <c r="H49" s="191"/>
      <c r="I49" s="1"/>
      <c r="J49" s="1"/>
      <c r="K49" s="1"/>
      <c r="L49" s="1"/>
    </row>
    <row r="50" spans="1:12" x14ac:dyDescent="0.25">
      <c r="A50" s="82"/>
      <c r="B50" s="139"/>
      <c r="C50" s="144"/>
      <c r="D50" s="140"/>
      <c r="E50" s="141"/>
      <c r="F50" s="147"/>
      <c r="G50" s="148"/>
      <c r="H50" s="191">
        <v>0</v>
      </c>
      <c r="I50" s="1"/>
      <c r="J50" s="1"/>
      <c r="K50" s="1"/>
      <c r="L50" s="1"/>
    </row>
    <row r="51" spans="1:12" ht="15.75" thickBot="1" x14ac:dyDescent="0.3">
      <c r="A51" s="41"/>
      <c r="B51" s="43"/>
      <c r="C51" s="43"/>
      <c r="D51" s="44"/>
      <c r="E51" s="45"/>
      <c r="F51" s="45"/>
      <c r="G51" s="46"/>
      <c r="H51" s="47">
        <f>SUM(H45:H50)</f>
        <v>0</v>
      </c>
      <c r="I51" s="1"/>
      <c r="J51" s="1"/>
      <c r="K51" s="1"/>
      <c r="L51" s="1"/>
    </row>
    <row r="52" spans="1:12" ht="15.75" thickBot="1" x14ac:dyDescent="0.3">
      <c r="A52" s="3"/>
      <c r="B52" s="1"/>
      <c r="C52" s="1"/>
      <c r="D52" s="5"/>
      <c r="E52" s="10"/>
      <c r="F52" s="10"/>
      <c r="G52" s="48" t="s">
        <v>45</v>
      </c>
      <c r="H52" s="49">
        <f>SUM(H51,H42)</f>
        <v>18785.46</v>
      </c>
      <c r="I52" s="1"/>
      <c r="J52" s="1" t="s">
        <v>733</v>
      </c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48"/>
      <c r="H53" s="50"/>
      <c r="I53" s="1"/>
      <c r="K53" s="1"/>
      <c r="L53" s="1"/>
    </row>
    <row r="54" spans="1:12" x14ac:dyDescent="0.25">
      <c r="A54" s="3"/>
      <c r="B54" s="1"/>
      <c r="C54" s="1"/>
      <c r="D54" s="5"/>
      <c r="E54" s="10"/>
      <c r="F54" s="10"/>
      <c r="G54" s="11"/>
      <c r="H54" s="7"/>
      <c r="I54" s="1"/>
      <c r="K54" s="1"/>
      <c r="L54" s="1"/>
    </row>
    <row r="55" spans="1:12" ht="18.75" x14ac:dyDescent="0.25">
      <c r="A55" s="233" t="s">
        <v>0</v>
      </c>
      <c r="B55" s="233"/>
      <c r="C55" s="233"/>
      <c r="D55" s="233"/>
      <c r="E55" s="233"/>
      <c r="F55" s="233"/>
      <c r="G55" s="233"/>
      <c r="H55" s="233"/>
      <c r="I55" s="1"/>
      <c r="K55" s="1"/>
      <c r="L55" s="1"/>
    </row>
    <row r="56" spans="1:12" x14ac:dyDescent="0.25">
      <c r="A56" s="3"/>
      <c r="B56" s="1"/>
      <c r="C56" s="1"/>
      <c r="D56" s="5"/>
      <c r="E56" s="1"/>
      <c r="F56" s="1"/>
      <c r="G56" s="6"/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34" t="s">
        <v>1</v>
      </c>
      <c r="F57" s="234"/>
      <c r="G57" s="8">
        <f>G3</f>
        <v>44096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292" t="s">
        <v>2</v>
      </c>
      <c r="F58" s="292"/>
      <c r="G58" s="9">
        <f>G4</f>
        <v>38983</v>
      </c>
      <c r="H58" s="7"/>
      <c r="I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11"/>
      <c r="H59" s="133" t="s">
        <v>46</v>
      </c>
      <c r="I59" s="133"/>
      <c r="K59" s="1"/>
      <c r="L59" s="1"/>
    </row>
    <row r="60" spans="1:12" x14ac:dyDescent="0.25">
      <c r="A60" s="13"/>
      <c r="B60" s="236" t="s">
        <v>47</v>
      </c>
      <c r="C60" s="236"/>
      <c r="D60" s="236"/>
      <c r="E60" s="236"/>
      <c r="F60" s="236"/>
      <c r="G60" s="236"/>
      <c r="H60" s="236"/>
      <c r="I60" s="1"/>
      <c r="J60" s="1"/>
      <c r="K60" s="1"/>
      <c r="L60" s="1"/>
    </row>
    <row r="61" spans="1:12" ht="29.25" x14ac:dyDescent="0.25">
      <c r="A61" s="13"/>
      <c r="B61" s="14" t="s">
        <v>5</v>
      </c>
      <c r="C61" s="14" t="s">
        <v>6</v>
      </c>
      <c r="D61" s="15" t="s">
        <v>7</v>
      </c>
      <c r="E61" s="16" t="s">
        <v>8</v>
      </c>
      <c r="F61" s="14" t="s">
        <v>9</v>
      </c>
      <c r="G61" s="16" t="s">
        <v>10</v>
      </c>
      <c r="H61" s="17" t="s">
        <v>11</v>
      </c>
      <c r="I61" s="18"/>
      <c r="J61" s="10"/>
      <c r="K61" s="10"/>
      <c r="L61" s="10"/>
    </row>
    <row r="62" spans="1:12" x14ac:dyDescent="0.25">
      <c r="A62" s="281">
        <v>1</v>
      </c>
      <c r="B62" s="283"/>
      <c r="C62" s="283"/>
      <c r="D62" s="285"/>
      <c r="E62" s="287"/>
      <c r="F62" s="258"/>
      <c r="G62" s="276"/>
      <c r="H62" s="252">
        <v>0</v>
      </c>
      <c r="I62" s="253"/>
      <c r="J62" s="264"/>
      <c r="K62" s="10"/>
      <c r="L62" s="10"/>
    </row>
    <row r="63" spans="1:12" x14ac:dyDescent="0.25">
      <c r="A63" s="282"/>
      <c r="B63" s="284"/>
      <c r="C63" s="284"/>
      <c r="D63" s="286"/>
      <c r="E63" s="288"/>
      <c r="F63" s="258"/>
      <c r="G63" s="276"/>
      <c r="H63" s="252"/>
      <c r="I63" s="249"/>
      <c r="J63" s="264"/>
      <c r="K63" s="10"/>
      <c r="L63" s="10"/>
    </row>
    <row r="64" spans="1:12" x14ac:dyDescent="0.25">
      <c r="A64" s="281">
        <v>2</v>
      </c>
      <c r="B64" s="283"/>
      <c r="C64" s="283"/>
      <c r="D64" s="285"/>
      <c r="E64" s="287"/>
      <c r="F64" s="258"/>
      <c r="G64" s="276"/>
      <c r="H64" s="252">
        <v>0</v>
      </c>
      <c r="I64" s="253"/>
      <c r="J64" s="291"/>
      <c r="K64" s="10"/>
      <c r="L64" s="10"/>
    </row>
    <row r="65" spans="1:12" x14ac:dyDescent="0.25">
      <c r="A65" s="282"/>
      <c r="B65" s="284"/>
      <c r="C65" s="284"/>
      <c r="D65" s="286"/>
      <c r="E65" s="288"/>
      <c r="F65" s="258"/>
      <c r="G65" s="276"/>
      <c r="H65" s="252"/>
      <c r="I65" s="249"/>
      <c r="J65" s="291"/>
      <c r="K65" s="10"/>
      <c r="L65" s="10"/>
    </row>
    <row r="66" spans="1:12" x14ac:dyDescent="0.25">
      <c r="A66" s="281">
        <v>3</v>
      </c>
      <c r="B66" s="283"/>
      <c r="C66" s="283"/>
      <c r="D66" s="285"/>
      <c r="E66" s="287"/>
      <c r="F66" s="258"/>
      <c r="G66" s="276"/>
      <c r="H66" s="252">
        <v>0</v>
      </c>
      <c r="I66" s="253"/>
      <c r="J66" s="10"/>
      <c r="K66" s="10"/>
      <c r="L66" s="10"/>
    </row>
    <row r="67" spans="1:12" x14ac:dyDescent="0.25">
      <c r="A67" s="282"/>
      <c r="B67" s="284"/>
      <c r="C67" s="284"/>
      <c r="D67" s="286"/>
      <c r="E67" s="288"/>
      <c r="F67" s="258"/>
      <c r="G67" s="276"/>
      <c r="H67" s="252"/>
      <c r="I67" s="249"/>
      <c r="J67" s="10"/>
      <c r="K67" s="10"/>
      <c r="L67" s="10"/>
    </row>
    <row r="68" spans="1:12" ht="15" customHeight="1" x14ac:dyDescent="0.25">
      <c r="A68" s="281">
        <v>4</v>
      </c>
      <c r="B68" s="283"/>
      <c r="C68" s="283"/>
      <c r="D68" s="285"/>
      <c r="E68" s="287"/>
      <c r="F68" s="258"/>
      <c r="G68" s="276"/>
      <c r="H68" s="252">
        <v>0</v>
      </c>
      <c r="I68" s="253"/>
      <c r="J68" s="264"/>
      <c r="K68" s="10"/>
      <c r="L68" s="10"/>
    </row>
    <row r="69" spans="1:12" x14ac:dyDescent="0.25">
      <c r="A69" s="282"/>
      <c r="B69" s="284"/>
      <c r="C69" s="284"/>
      <c r="D69" s="286"/>
      <c r="E69" s="288"/>
      <c r="F69" s="258"/>
      <c r="G69" s="276"/>
      <c r="H69" s="252"/>
      <c r="I69" s="249"/>
      <c r="J69" s="264"/>
      <c r="K69" s="10"/>
      <c r="L69" s="10"/>
    </row>
    <row r="70" spans="1:12" x14ac:dyDescent="0.25">
      <c r="A70" s="281">
        <v>5</v>
      </c>
      <c r="B70" s="283"/>
      <c r="C70" s="283"/>
      <c r="D70" s="285"/>
      <c r="E70" s="287"/>
      <c r="F70" s="258"/>
      <c r="G70" s="276"/>
      <c r="H70" s="252">
        <v>0</v>
      </c>
      <c r="I70" s="253"/>
      <c r="K70" s="10"/>
      <c r="L70" s="10"/>
    </row>
    <row r="71" spans="1:12" x14ac:dyDescent="0.25">
      <c r="A71" s="282"/>
      <c r="B71" s="284"/>
      <c r="C71" s="284"/>
      <c r="D71" s="286"/>
      <c r="E71" s="288"/>
      <c r="F71" s="258"/>
      <c r="G71" s="276"/>
      <c r="H71" s="252"/>
      <c r="I71" s="249"/>
      <c r="K71" s="10"/>
      <c r="L71" s="10"/>
    </row>
    <row r="72" spans="1:12" x14ac:dyDescent="0.25">
      <c r="A72" s="281">
        <v>6</v>
      </c>
      <c r="B72" s="283"/>
      <c r="C72" s="283"/>
      <c r="D72" s="285"/>
      <c r="E72" s="287"/>
      <c r="F72" s="258"/>
      <c r="G72" s="276"/>
      <c r="H72" s="252">
        <v>0</v>
      </c>
      <c r="I72" s="253"/>
      <c r="J72" s="10"/>
      <c r="K72" s="10"/>
      <c r="L72" s="10"/>
    </row>
    <row r="73" spans="1:12" x14ac:dyDescent="0.25">
      <c r="A73" s="282"/>
      <c r="B73" s="284"/>
      <c r="C73" s="284"/>
      <c r="D73" s="286"/>
      <c r="E73" s="288"/>
      <c r="F73" s="258"/>
      <c r="G73" s="276"/>
      <c r="H73" s="252"/>
      <c r="I73" s="249"/>
      <c r="J73" s="10"/>
      <c r="K73" s="10"/>
      <c r="L73" s="10"/>
    </row>
    <row r="74" spans="1:12" x14ac:dyDescent="0.25">
      <c r="A74" s="281">
        <v>7</v>
      </c>
      <c r="B74" s="283"/>
      <c r="C74" s="283"/>
      <c r="D74" s="285"/>
      <c r="E74" s="287"/>
      <c r="F74" s="258"/>
      <c r="G74" s="276"/>
      <c r="H74" s="252">
        <v>0</v>
      </c>
      <c r="I74" s="253"/>
      <c r="J74" s="10"/>
      <c r="K74" s="10"/>
      <c r="L74" s="10"/>
    </row>
    <row r="75" spans="1:12" x14ac:dyDescent="0.25">
      <c r="A75" s="282"/>
      <c r="B75" s="284"/>
      <c r="C75" s="284"/>
      <c r="D75" s="286"/>
      <c r="E75" s="288"/>
      <c r="F75" s="258"/>
      <c r="G75" s="276"/>
      <c r="H75" s="252"/>
      <c r="I75" s="249"/>
      <c r="J75" s="10"/>
      <c r="K75" s="10"/>
      <c r="L75" s="10"/>
    </row>
    <row r="76" spans="1:12" x14ac:dyDescent="0.25">
      <c r="A76" s="281">
        <v>8</v>
      </c>
      <c r="B76" s="283"/>
      <c r="C76" s="283"/>
      <c r="D76" s="285"/>
      <c r="E76" s="287"/>
      <c r="F76" s="258"/>
      <c r="G76" s="276"/>
      <c r="H76" s="252">
        <v>0</v>
      </c>
      <c r="I76" s="253"/>
      <c r="J76" s="10"/>
      <c r="K76" s="10"/>
      <c r="L76" s="10"/>
    </row>
    <row r="77" spans="1:12" x14ac:dyDescent="0.25">
      <c r="A77" s="282"/>
      <c r="B77" s="284"/>
      <c r="C77" s="284"/>
      <c r="D77" s="286"/>
      <c r="E77" s="288"/>
      <c r="F77" s="258"/>
      <c r="G77" s="276"/>
      <c r="H77" s="252"/>
      <c r="I77" s="249"/>
      <c r="J77" s="10"/>
      <c r="K77" s="10"/>
      <c r="L77" s="10"/>
    </row>
    <row r="78" spans="1:12" x14ac:dyDescent="0.25">
      <c r="A78" s="281">
        <v>9</v>
      </c>
      <c r="B78" s="283"/>
      <c r="C78" s="283"/>
      <c r="D78" s="285"/>
      <c r="E78" s="287"/>
      <c r="F78" s="258"/>
      <c r="G78" s="276"/>
      <c r="H78" s="252">
        <v>0</v>
      </c>
      <c r="I78" s="258"/>
      <c r="J78" s="10"/>
      <c r="K78" s="10"/>
      <c r="L78" s="10"/>
    </row>
    <row r="79" spans="1:12" x14ac:dyDescent="0.25">
      <c r="A79" s="282"/>
      <c r="B79" s="284"/>
      <c r="C79" s="284"/>
      <c r="D79" s="286"/>
      <c r="E79" s="288"/>
      <c r="F79" s="258"/>
      <c r="G79" s="276"/>
      <c r="H79" s="252"/>
      <c r="I79" s="258"/>
      <c r="J79" s="10"/>
      <c r="K79" s="10"/>
      <c r="L79" s="10"/>
    </row>
    <row r="80" spans="1:12" x14ac:dyDescent="0.25">
      <c r="A80" s="281">
        <v>10</v>
      </c>
      <c r="B80" s="283"/>
      <c r="C80" s="283"/>
      <c r="D80" s="285"/>
      <c r="E80" s="287"/>
      <c r="F80" s="258"/>
      <c r="G80" s="276"/>
      <c r="H80" s="252">
        <v>0</v>
      </c>
      <c r="I80" s="258"/>
      <c r="J80" s="10"/>
      <c r="K80" s="10"/>
      <c r="L80" s="10"/>
    </row>
    <row r="81" spans="1:12" x14ac:dyDescent="0.25">
      <c r="A81" s="282"/>
      <c r="B81" s="284"/>
      <c r="C81" s="284"/>
      <c r="D81" s="286"/>
      <c r="E81" s="288"/>
      <c r="F81" s="258"/>
      <c r="G81" s="276"/>
      <c r="H81" s="252"/>
      <c r="I81" s="258"/>
      <c r="J81" s="10"/>
      <c r="K81" s="10"/>
      <c r="L81" s="10"/>
    </row>
    <row r="82" spans="1:12" x14ac:dyDescent="0.25">
      <c r="A82" s="281">
        <v>11</v>
      </c>
      <c r="B82" s="283"/>
      <c r="C82" s="283"/>
      <c r="D82" s="285"/>
      <c r="E82" s="287"/>
      <c r="F82" s="258"/>
      <c r="G82" s="276"/>
      <c r="H82" s="252">
        <v>0</v>
      </c>
      <c r="I82" s="258"/>
      <c r="J82" s="10"/>
      <c r="K82" s="10"/>
      <c r="L82" s="10"/>
    </row>
    <row r="83" spans="1:12" x14ac:dyDescent="0.25">
      <c r="A83" s="282"/>
      <c r="B83" s="284"/>
      <c r="C83" s="284"/>
      <c r="D83" s="286"/>
      <c r="E83" s="288"/>
      <c r="F83" s="258"/>
      <c r="G83" s="276"/>
      <c r="H83" s="252"/>
      <c r="I83" s="258"/>
      <c r="J83" s="10"/>
      <c r="K83" s="10"/>
      <c r="L83" s="10"/>
    </row>
    <row r="84" spans="1:12" hidden="1" x14ac:dyDescent="0.25">
      <c r="A84" s="281">
        <v>12</v>
      </c>
      <c r="B84" s="283"/>
      <c r="C84" s="283"/>
      <c r="D84" s="285"/>
      <c r="E84" s="287"/>
      <c r="F84" s="258"/>
      <c r="G84" s="276"/>
      <c r="H84" s="252">
        <v>0</v>
      </c>
      <c r="I84" s="258"/>
      <c r="J84" s="10"/>
      <c r="K84" s="10"/>
      <c r="L84" s="10"/>
    </row>
    <row r="85" spans="1:12" hidden="1" x14ac:dyDescent="0.25">
      <c r="A85" s="282"/>
      <c r="B85" s="284"/>
      <c r="C85" s="284"/>
      <c r="D85" s="286"/>
      <c r="E85" s="288"/>
      <c r="F85" s="258"/>
      <c r="G85" s="276"/>
      <c r="H85" s="252"/>
      <c r="I85" s="258"/>
      <c r="J85" s="10"/>
      <c r="K85" s="10"/>
      <c r="L85" s="10"/>
    </row>
    <row r="86" spans="1:12" hidden="1" x14ac:dyDescent="0.25">
      <c r="A86" s="281">
        <v>13</v>
      </c>
      <c r="B86" s="283"/>
      <c r="C86" s="283"/>
      <c r="D86" s="285"/>
      <c r="E86" s="287"/>
      <c r="F86" s="258"/>
      <c r="G86" s="276"/>
      <c r="H86" s="252">
        <v>0</v>
      </c>
      <c r="I86" s="258"/>
      <c r="J86" s="10"/>
      <c r="K86" s="10"/>
      <c r="L86" s="10"/>
    </row>
    <row r="87" spans="1:12" hidden="1" x14ac:dyDescent="0.25">
      <c r="A87" s="282"/>
      <c r="B87" s="284"/>
      <c r="C87" s="284"/>
      <c r="D87" s="286"/>
      <c r="E87" s="288"/>
      <c r="F87" s="258"/>
      <c r="G87" s="276"/>
      <c r="H87" s="252"/>
      <c r="I87" s="258"/>
      <c r="J87" s="10"/>
      <c r="K87" s="10"/>
      <c r="L87" s="10"/>
    </row>
    <row r="88" spans="1:12" hidden="1" x14ac:dyDescent="0.25">
      <c r="A88" s="281">
        <v>14</v>
      </c>
      <c r="B88" s="287"/>
      <c r="C88" s="283"/>
      <c r="D88" s="285"/>
      <c r="E88" s="287"/>
      <c r="F88" s="258"/>
      <c r="G88" s="276"/>
      <c r="H88" s="252">
        <v>0</v>
      </c>
      <c r="I88" s="258"/>
      <c r="J88" s="10"/>
      <c r="K88" s="1"/>
      <c r="L88" s="1"/>
    </row>
    <row r="89" spans="1:12" hidden="1" x14ac:dyDescent="0.25">
      <c r="A89" s="282"/>
      <c r="B89" s="288"/>
      <c r="C89" s="284"/>
      <c r="D89" s="286"/>
      <c r="E89" s="288"/>
      <c r="F89" s="258"/>
      <c r="G89" s="276"/>
      <c r="H89" s="252"/>
      <c r="I89" s="258"/>
      <c r="J89" s="10"/>
      <c r="K89" s="1"/>
      <c r="L89" s="1"/>
    </row>
    <row r="90" spans="1:12" hidden="1" x14ac:dyDescent="0.25">
      <c r="A90" s="281">
        <v>15</v>
      </c>
      <c r="B90" s="283"/>
      <c r="C90" s="283"/>
      <c r="D90" s="285"/>
      <c r="E90" s="287"/>
      <c r="F90" s="258"/>
      <c r="G90" s="276"/>
      <c r="H90" s="252">
        <v>0</v>
      </c>
      <c r="I90" s="258"/>
      <c r="J90" s="10"/>
      <c r="K90" s="1"/>
      <c r="L90" s="1"/>
    </row>
    <row r="91" spans="1:12" hidden="1" x14ac:dyDescent="0.25">
      <c r="A91" s="282"/>
      <c r="B91" s="284"/>
      <c r="C91" s="284"/>
      <c r="D91" s="286"/>
      <c r="E91" s="288"/>
      <c r="F91" s="258"/>
      <c r="G91" s="276"/>
      <c r="H91" s="252"/>
      <c r="I91" s="258"/>
      <c r="J91" s="10"/>
      <c r="K91" s="1"/>
      <c r="L91" s="1"/>
    </row>
    <row r="92" spans="1:12" hidden="1" x14ac:dyDescent="0.25">
      <c r="A92" s="281">
        <v>16</v>
      </c>
      <c r="B92" s="283"/>
      <c r="C92" s="283"/>
      <c r="D92" s="285"/>
      <c r="E92" s="287"/>
      <c r="F92" s="258"/>
      <c r="G92" s="276"/>
      <c r="H92" s="252">
        <v>0</v>
      </c>
      <c r="I92" s="258"/>
      <c r="J92" s="10"/>
      <c r="K92" s="10"/>
      <c r="L92" s="10"/>
    </row>
    <row r="93" spans="1:12" hidden="1" x14ac:dyDescent="0.25">
      <c r="A93" s="282"/>
      <c r="B93" s="284"/>
      <c r="C93" s="284"/>
      <c r="D93" s="286"/>
      <c r="E93" s="288"/>
      <c r="F93" s="258"/>
      <c r="G93" s="276"/>
      <c r="H93" s="252"/>
      <c r="I93" s="258"/>
      <c r="J93" s="10"/>
      <c r="K93" s="10"/>
      <c r="L93" s="10"/>
    </row>
    <row r="94" spans="1:12" hidden="1" x14ac:dyDescent="0.25">
      <c r="A94" s="281">
        <v>17</v>
      </c>
      <c r="B94" s="283"/>
      <c r="C94" s="283"/>
      <c r="D94" s="285"/>
      <c r="E94" s="287"/>
      <c r="F94" s="258"/>
      <c r="G94" s="276"/>
      <c r="H94" s="252">
        <v>0</v>
      </c>
      <c r="I94" s="258"/>
      <c r="J94" s="10"/>
      <c r="K94" s="10"/>
      <c r="L94" s="10"/>
    </row>
    <row r="95" spans="1:12" hidden="1" x14ac:dyDescent="0.25">
      <c r="A95" s="282"/>
      <c r="B95" s="284"/>
      <c r="C95" s="284"/>
      <c r="D95" s="286"/>
      <c r="E95" s="288"/>
      <c r="F95" s="258"/>
      <c r="G95" s="276"/>
      <c r="H95" s="252"/>
      <c r="I95" s="258"/>
      <c r="J95" s="10"/>
      <c r="K95" s="10"/>
      <c r="L95" s="10"/>
    </row>
    <row r="96" spans="1:12" hidden="1" x14ac:dyDescent="0.25">
      <c r="A96" s="281">
        <v>18</v>
      </c>
      <c r="B96" s="283"/>
      <c r="C96" s="283"/>
      <c r="D96" s="285"/>
      <c r="E96" s="287"/>
      <c r="F96" s="258"/>
      <c r="G96" s="276"/>
      <c r="H96" s="252">
        <v>0</v>
      </c>
      <c r="I96" s="258"/>
      <c r="J96" s="10"/>
      <c r="K96" s="10"/>
      <c r="L96" s="10"/>
    </row>
    <row r="97" spans="1:12" hidden="1" x14ac:dyDescent="0.25">
      <c r="A97" s="282"/>
      <c r="B97" s="284"/>
      <c r="C97" s="284"/>
      <c r="D97" s="286"/>
      <c r="E97" s="288"/>
      <c r="F97" s="258"/>
      <c r="G97" s="276"/>
      <c r="H97" s="252"/>
      <c r="I97" s="258"/>
      <c r="J97" s="10"/>
      <c r="K97" s="10"/>
      <c r="L97" s="10"/>
    </row>
    <row r="98" spans="1:12" hidden="1" x14ac:dyDescent="0.25">
      <c r="A98" s="281">
        <v>19</v>
      </c>
      <c r="B98" s="283"/>
      <c r="C98" s="283"/>
      <c r="D98" s="285"/>
      <c r="E98" s="287"/>
      <c r="F98" s="258"/>
      <c r="G98" s="276"/>
      <c r="H98" s="252">
        <v>0</v>
      </c>
      <c r="I98" s="258"/>
      <c r="J98" s="10"/>
      <c r="K98" s="10"/>
      <c r="L98" s="10"/>
    </row>
    <row r="99" spans="1:12" hidden="1" x14ac:dyDescent="0.25">
      <c r="A99" s="282"/>
      <c r="B99" s="284"/>
      <c r="C99" s="284"/>
      <c r="D99" s="286"/>
      <c r="E99" s="288"/>
      <c r="F99" s="258"/>
      <c r="G99" s="276"/>
      <c r="H99" s="252"/>
      <c r="I99" s="258"/>
      <c r="J99" s="10"/>
      <c r="K99" s="10"/>
      <c r="L99" s="10"/>
    </row>
    <row r="100" spans="1:12" hidden="1" x14ac:dyDescent="0.25">
      <c r="A100" s="281">
        <v>20</v>
      </c>
      <c r="B100" s="283"/>
      <c r="C100" s="283"/>
      <c r="D100" s="285"/>
      <c r="E100" s="287"/>
      <c r="F100" s="258"/>
      <c r="G100" s="276"/>
      <c r="H100" s="252">
        <v>0</v>
      </c>
      <c r="I100" s="258"/>
      <c r="J100" s="10"/>
      <c r="K100" s="10"/>
      <c r="L100" s="10"/>
    </row>
    <row r="101" spans="1:12" hidden="1" x14ac:dyDescent="0.25">
      <c r="A101" s="282"/>
      <c r="B101" s="284"/>
      <c r="C101" s="284"/>
      <c r="D101" s="286"/>
      <c r="E101" s="288"/>
      <c r="F101" s="258"/>
      <c r="G101" s="276"/>
      <c r="H101" s="252"/>
      <c r="I101" s="258"/>
      <c r="J101" s="10"/>
      <c r="K101" s="10"/>
      <c r="L101" s="10"/>
    </row>
    <row r="102" spans="1:12" hidden="1" x14ac:dyDescent="0.25">
      <c r="A102" s="281">
        <v>21</v>
      </c>
      <c r="B102" s="287"/>
      <c r="C102" s="283"/>
      <c r="D102" s="285"/>
      <c r="E102" s="287"/>
      <c r="F102" s="258"/>
      <c r="G102" s="276"/>
      <c r="H102" s="252">
        <v>0</v>
      </c>
      <c r="I102" s="258"/>
      <c r="J102" s="10"/>
      <c r="K102" s="10"/>
      <c r="L102" s="10"/>
    </row>
    <row r="103" spans="1:12" hidden="1" x14ac:dyDescent="0.25">
      <c r="A103" s="282"/>
      <c r="B103" s="284"/>
      <c r="C103" s="284"/>
      <c r="D103" s="286"/>
      <c r="E103" s="288"/>
      <c r="F103" s="258"/>
      <c r="G103" s="276"/>
      <c r="H103" s="252"/>
      <c r="I103" s="258"/>
      <c r="J103" s="10"/>
      <c r="K103" s="10"/>
      <c r="L103" s="10"/>
    </row>
    <row r="104" spans="1:12" hidden="1" x14ac:dyDescent="0.25">
      <c r="A104" s="281">
        <v>22</v>
      </c>
      <c r="B104" s="283"/>
      <c r="C104" s="283"/>
      <c r="D104" s="285"/>
      <c r="E104" s="287"/>
      <c r="F104" s="258"/>
      <c r="G104" s="276"/>
      <c r="H104" s="252">
        <v>0</v>
      </c>
      <c r="I104" s="258"/>
      <c r="J104" s="10"/>
      <c r="K104" s="10"/>
      <c r="L104" s="10"/>
    </row>
    <row r="105" spans="1:12" hidden="1" x14ac:dyDescent="0.25">
      <c r="A105" s="282"/>
      <c r="B105" s="284"/>
      <c r="C105" s="284"/>
      <c r="D105" s="286"/>
      <c r="E105" s="288"/>
      <c r="F105" s="258"/>
      <c r="G105" s="276"/>
      <c r="H105" s="252"/>
      <c r="I105" s="258"/>
      <c r="J105" s="10"/>
      <c r="K105" s="10"/>
      <c r="L105" s="10"/>
    </row>
    <row r="106" spans="1:12" hidden="1" x14ac:dyDescent="0.25">
      <c r="A106" s="281">
        <v>23</v>
      </c>
      <c r="B106" s="283"/>
      <c r="C106" s="283"/>
      <c r="D106" s="285"/>
      <c r="E106" s="287"/>
      <c r="F106" s="258"/>
      <c r="G106" s="276"/>
      <c r="H106" s="252">
        <v>0</v>
      </c>
      <c r="I106" s="258"/>
      <c r="J106" s="10"/>
      <c r="K106" s="10"/>
      <c r="L106" s="10"/>
    </row>
    <row r="107" spans="1:12" hidden="1" x14ac:dyDescent="0.25">
      <c r="A107" s="282"/>
      <c r="B107" s="284"/>
      <c r="C107" s="284"/>
      <c r="D107" s="286"/>
      <c r="E107" s="288"/>
      <c r="F107" s="258"/>
      <c r="G107" s="276"/>
      <c r="H107" s="252"/>
      <c r="I107" s="258"/>
      <c r="J107" s="10"/>
      <c r="K107" s="10"/>
      <c r="L107" s="10"/>
    </row>
    <row r="108" spans="1:12" hidden="1" x14ac:dyDescent="0.25">
      <c r="A108" s="281">
        <v>24</v>
      </c>
      <c r="B108" s="283"/>
      <c r="C108" s="283"/>
      <c r="D108" s="285"/>
      <c r="E108" s="287"/>
      <c r="F108" s="258"/>
      <c r="G108" s="276"/>
      <c r="H108" s="252">
        <v>0</v>
      </c>
      <c r="I108" s="258"/>
      <c r="J108" s="10"/>
      <c r="K108" s="10"/>
      <c r="L108" s="10"/>
    </row>
    <row r="109" spans="1:12" hidden="1" x14ac:dyDescent="0.25">
      <c r="A109" s="282"/>
      <c r="B109" s="284"/>
      <c r="C109" s="284"/>
      <c r="D109" s="286"/>
      <c r="E109" s="288"/>
      <c r="F109" s="258"/>
      <c r="G109" s="276"/>
      <c r="H109" s="252"/>
      <c r="I109" s="258"/>
      <c r="J109" s="10"/>
      <c r="K109" s="10"/>
      <c r="L109" s="10"/>
    </row>
    <row r="110" spans="1:12" hidden="1" x14ac:dyDescent="0.25">
      <c r="A110" s="281">
        <v>25</v>
      </c>
      <c r="B110" s="283"/>
      <c r="C110" s="283"/>
      <c r="D110" s="285"/>
      <c r="E110" s="287"/>
      <c r="F110" s="258"/>
      <c r="G110" s="276"/>
      <c r="H110" s="252">
        <v>0</v>
      </c>
      <c r="I110" s="1"/>
      <c r="J110" s="10"/>
      <c r="K110" s="1"/>
      <c r="L110" s="1"/>
    </row>
    <row r="111" spans="1:12" hidden="1" x14ac:dyDescent="0.25">
      <c r="A111" s="282"/>
      <c r="B111" s="284"/>
      <c r="C111" s="284"/>
      <c r="D111" s="286"/>
      <c r="E111" s="288"/>
      <c r="F111" s="258"/>
      <c r="G111" s="276"/>
      <c r="H111" s="252"/>
      <c r="I111" s="1"/>
      <c r="J111" s="10"/>
      <c r="K111" s="1"/>
      <c r="L111" s="1"/>
    </row>
    <row r="112" spans="1:12" x14ac:dyDescent="0.25">
      <c r="A112" s="134"/>
      <c r="B112" s="135"/>
      <c r="C112" s="135"/>
      <c r="D112" s="136"/>
      <c r="E112" s="137"/>
      <c r="F112" s="137"/>
      <c r="G112" s="138"/>
      <c r="H112" s="27">
        <f>SUM(H62:H111)</f>
        <v>0</v>
      </c>
      <c r="I112" s="1"/>
      <c r="J112" s="10"/>
      <c r="K112" s="1"/>
      <c r="L112" s="1"/>
    </row>
    <row r="113" spans="1:12" x14ac:dyDescent="0.25">
      <c r="A113" s="262" t="s">
        <v>44</v>
      </c>
      <c r="B113" s="262"/>
      <c r="C113" s="262"/>
      <c r="D113" s="262"/>
      <c r="E113" s="262"/>
      <c r="F113" s="262"/>
      <c r="G113" s="262"/>
      <c r="H113" s="262"/>
      <c r="I113" s="1"/>
      <c r="J113" s="1"/>
      <c r="K113" s="1"/>
      <c r="L113" s="1"/>
    </row>
    <row r="114" spans="1:12" ht="29.25" x14ac:dyDescent="0.25">
      <c r="A114" s="13"/>
      <c r="B114" s="14" t="s">
        <v>5</v>
      </c>
      <c r="C114" s="14" t="s">
        <v>6</v>
      </c>
      <c r="D114" s="15" t="s">
        <v>7</v>
      </c>
      <c r="E114" s="16" t="s">
        <v>8</v>
      </c>
      <c r="F114" s="14" t="s">
        <v>9</v>
      </c>
      <c r="G114" s="16" t="s">
        <v>10</v>
      </c>
      <c r="H114" s="28" t="s">
        <v>11</v>
      </c>
      <c r="I114" s="1"/>
      <c r="J114" s="1"/>
      <c r="K114" s="1"/>
      <c r="L114" s="1"/>
    </row>
    <row r="115" spans="1:12" x14ac:dyDescent="0.25">
      <c r="A115" s="82">
        <v>2</v>
      </c>
      <c r="B115" s="139"/>
      <c r="C115" s="139"/>
      <c r="D115" s="140"/>
      <c r="E115" s="141"/>
      <c r="F115" s="116"/>
      <c r="G115" s="52"/>
      <c r="H115" s="191"/>
      <c r="I115" s="1"/>
      <c r="J115" s="1"/>
      <c r="K115" s="1"/>
      <c r="L115" s="1"/>
    </row>
    <row r="116" spans="1:12" x14ac:dyDescent="0.25">
      <c r="A116" s="82">
        <v>3</v>
      </c>
      <c r="B116" s="139"/>
      <c r="C116" s="139"/>
      <c r="D116" s="140"/>
      <c r="E116" s="141"/>
      <c r="F116" s="116"/>
      <c r="G116" s="52"/>
      <c r="H116" s="191"/>
      <c r="I116" s="1"/>
      <c r="J116" s="1"/>
      <c r="K116" s="1"/>
      <c r="L116" s="1"/>
    </row>
    <row r="117" spans="1:12" x14ac:dyDescent="0.25">
      <c r="A117" s="82">
        <v>4</v>
      </c>
      <c r="B117" s="139"/>
      <c r="C117" s="139"/>
      <c r="D117" s="140"/>
      <c r="E117" s="141"/>
      <c r="F117" s="116"/>
      <c r="G117" s="52"/>
      <c r="H117" s="191"/>
      <c r="I117" s="1"/>
      <c r="J117" s="1"/>
      <c r="K117" s="1"/>
      <c r="L117" s="1"/>
    </row>
    <row r="118" spans="1:12" x14ac:dyDescent="0.25">
      <c r="A118" s="82">
        <v>5</v>
      </c>
      <c r="B118" s="139"/>
      <c r="C118" s="139"/>
      <c r="D118" s="140"/>
      <c r="E118" s="141"/>
      <c r="F118" s="116"/>
      <c r="G118" s="52"/>
      <c r="H118" s="191"/>
      <c r="I118" s="1"/>
      <c r="J118" s="1"/>
      <c r="K118" s="1"/>
      <c r="L118" s="1"/>
    </row>
    <row r="119" spans="1:12" ht="15.75" thickBot="1" x14ac:dyDescent="0.3">
      <c r="A119" s="41"/>
      <c r="B119" s="43"/>
      <c r="C119" s="43"/>
      <c r="D119" s="44"/>
      <c r="E119" s="45"/>
      <c r="F119" s="45"/>
      <c r="G119" s="46"/>
      <c r="H119" s="47">
        <f>SUM(H115:H118)</f>
        <v>0</v>
      </c>
      <c r="I119" s="1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48" t="s">
        <v>78</v>
      </c>
      <c r="H120" s="49">
        <f>SUM(H119,H112)</f>
        <v>0</v>
      </c>
      <c r="I120" s="1"/>
      <c r="J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11"/>
      <c r="H121" s="55"/>
      <c r="I121" s="1"/>
      <c r="K121" s="1"/>
      <c r="L121" s="1"/>
    </row>
    <row r="122" spans="1:12" ht="15.75" thickBot="1" x14ac:dyDescent="0.3">
      <c r="A122" s="3"/>
      <c r="B122" s="1"/>
      <c r="C122" s="1"/>
      <c r="D122" s="5"/>
      <c r="E122" s="10"/>
      <c r="F122" s="10"/>
      <c r="G122" s="48" t="s">
        <v>79</v>
      </c>
      <c r="H122" s="56">
        <f>SUM(H120,H52)</f>
        <v>18785.46</v>
      </c>
      <c r="I122" s="1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</sheetData>
  <mergeCells count="390">
    <mergeCell ref="A113:H113"/>
    <mergeCell ref="J62:J63"/>
    <mergeCell ref="J64:J65"/>
    <mergeCell ref="J68:J6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A106:A107"/>
    <mergeCell ref="B106:B107"/>
    <mergeCell ref="C106:C107"/>
    <mergeCell ref="D106:D107"/>
    <mergeCell ref="E106:E107"/>
    <mergeCell ref="F106:F107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A98:A99"/>
    <mergeCell ref="B98:B99"/>
    <mergeCell ref="C98:C99"/>
    <mergeCell ref="D98:D99"/>
    <mergeCell ref="E98:E99"/>
    <mergeCell ref="F98:F99"/>
    <mergeCell ref="H100:H101"/>
    <mergeCell ref="I100:I101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A90:A91"/>
    <mergeCell ref="B90:B91"/>
    <mergeCell ref="C90:C91"/>
    <mergeCell ref="D90:D91"/>
    <mergeCell ref="E90:E91"/>
    <mergeCell ref="F90:F91"/>
    <mergeCell ref="H92:H93"/>
    <mergeCell ref="I92:I93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A82:A83"/>
    <mergeCell ref="B82:B83"/>
    <mergeCell ref="C82:C83"/>
    <mergeCell ref="D82:D83"/>
    <mergeCell ref="E82:E83"/>
    <mergeCell ref="F82:F83"/>
    <mergeCell ref="H84:H85"/>
    <mergeCell ref="I84:I85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A74:A75"/>
    <mergeCell ref="B74:B75"/>
    <mergeCell ref="C74:C75"/>
    <mergeCell ref="D74:D75"/>
    <mergeCell ref="E74:E75"/>
    <mergeCell ref="F74:F75"/>
    <mergeCell ref="H76:H77"/>
    <mergeCell ref="I76:I77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A66:A67"/>
    <mergeCell ref="B66:B67"/>
    <mergeCell ref="C66:C67"/>
    <mergeCell ref="D66:D67"/>
    <mergeCell ref="E66:E67"/>
    <mergeCell ref="F66:F67"/>
    <mergeCell ref="H68:H69"/>
    <mergeCell ref="I68:I69"/>
    <mergeCell ref="I62:I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G40:G41"/>
    <mergeCell ref="H40:H41"/>
    <mergeCell ref="I40:I41"/>
    <mergeCell ref="A43:H43"/>
    <mergeCell ref="A55:H55"/>
    <mergeCell ref="E57:F57"/>
    <mergeCell ref="A40:A41"/>
    <mergeCell ref="B40:B41"/>
    <mergeCell ref="C40:C41"/>
    <mergeCell ref="D40:D41"/>
    <mergeCell ref="E40:E41"/>
    <mergeCell ref="F40:F41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57:G58">
    <cfRule type="cellIs" dxfId="7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0231D-FFDD-4579-A7D2-8E03B715B634}">
  <dimension ref="A1:L128"/>
  <sheetViews>
    <sheetView workbookViewId="0">
      <selection activeCell="C2" sqref="C2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33" t="s">
        <v>0</v>
      </c>
      <c r="B1" s="233"/>
      <c r="C1" s="233"/>
      <c r="D1" s="233"/>
      <c r="E1" s="233"/>
      <c r="F1" s="233"/>
      <c r="G1" s="233"/>
      <c r="H1" s="233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34" t="s">
        <v>1</v>
      </c>
      <c r="F3" s="234"/>
      <c r="G3" s="8">
        <v>44110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92" t="s">
        <v>2</v>
      </c>
      <c r="F4" s="292"/>
      <c r="G4" s="9">
        <v>39141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36" t="s">
        <v>4</v>
      </c>
      <c r="C6" s="236"/>
      <c r="D6" s="236"/>
      <c r="E6" s="236"/>
      <c r="F6" s="236"/>
      <c r="G6" s="236"/>
      <c r="H6" s="236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81">
        <v>1</v>
      </c>
      <c r="B8" s="283" t="s">
        <v>767</v>
      </c>
      <c r="C8" s="283" t="s">
        <v>768</v>
      </c>
      <c r="D8" s="285" t="s">
        <v>769</v>
      </c>
      <c r="E8" s="287">
        <v>44096</v>
      </c>
      <c r="F8" s="258">
        <v>37</v>
      </c>
      <c r="G8" s="276" t="s">
        <v>20</v>
      </c>
      <c r="H8" s="248">
        <v>987.73</v>
      </c>
      <c r="I8" s="253"/>
      <c r="J8" s="10"/>
      <c r="K8" s="10"/>
      <c r="L8" s="10"/>
    </row>
    <row r="9" spans="1:12" x14ac:dyDescent="0.25">
      <c r="A9" s="282"/>
      <c r="B9" s="284"/>
      <c r="C9" s="284"/>
      <c r="D9" s="286"/>
      <c r="E9" s="288"/>
      <c r="F9" s="258"/>
      <c r="G9" s="276"/>
      <c r="H9" s="249"/>
      <c r="I9" s="249"/>
      <c r="J9" s="10"/>
      <c r="K9" s="10"/>
      <c r="L9" s="10"/>
    </row>
    <row r="10" spans="1:12" ht="15" customHeight="1" x14ac:dyDescent="0.25">
      <c r="A10" s="281">
        <v>2</v>
      </c>
      <c r="B10" s="283" t="s">
        <v>770</v>
      </c>
      <c r="C10" s="283" t="s">
        <v>705</v>
      </c>
      <c r="D10" s="285" t="s">
        <v>706</v>
      </c>
      <c r="E10" s="287">
        <v>44096</v>
      </c>
      <c r="F10" s="258">
        <v>37</v>
      </c>
      <c r="G10" s="276" t="s">
        <v>20</v>
      </c>
      <c r="H10" s="248">
        <v>987.73</v>
      </c>
      <c r="I10" s="253"/>
      <c r="J10" s="10"/>
      <c r="K10" s="1"/>
      <c r="L10" s="1"/>
    </row>
    <row r="11" spans="1:12" x14ac:dyDescent="0.25">
      <c r="A11" s="282"/>
      <c r="B11" s="284"/>
      <c r="C11" s="284"/>
      <c r="D11" s="286"/>
      <c r="E11" s="288"/>
      <c r="F11" s="258"/>
      <c r="G11" s="276"/>
      <c r="H11" s="249"/>
      <c r="I11" s="249"/>
      <c r="J11" s="10"/>
      <c r="K11" s="1"/>
      <c r="L11" s="1"/>
    </row>
    <row r="12" spans="1:12" x14ac:dyDescent="0.25">
      <c r="A12" s="281">
        <v>3</v>
      </c>
      <c r="B12" s="283" t="s">
        <v>771</v>
      </c>
      <c r="C12" s="283" t="s">
        <v>772</v>
      </c>
      <c r="D12" s="285" t="s">
        <v>19</v>
      </c>
      <c r="E12" s="287">
        <v>44096</v>
      </c>
      <c r="F12" s="258">
        <v>37</v>
      </c>
      <c r="G12" s="276" t="s">
        <v>20</v>
      </c>
      <c r="H12" s="248">
        <v>987.73</v>
      </c>
      <c r="I12" s="253"/>
      <c r="J12" s="10"/>
      <c r="K12" s="1"/>
      <c r="L12" s="1"/>
    </row>
    <row r="13" spans="1:12" x14ac:dyDescent="0.25">
      <c r="A13" s="282"/>
      <c r="B13" s="284"/>
      <c r="C13" s="284"/>
      <c r="D13" s="286"/>
      <c r="E13" s="288"/>
      <c r="F13" s="258"/>
      <c r="G13" s="276"/>
      <c r="H13" s="249"/>
      <c r="I13" s="249"/>
      <c r="J13" s="10"/>
      <c r="K13" s="1"/>
      <c r="L13" s="1"/>
    </row>
    <row r="14" spans="1:12" x14ac:dyDescent="0.25">
      <c r="A14" s="281">
        <v>4</v>
      </c>
      <c r="B14" s="283" t="s">
        <v>773</v>
      </c>
      <c r="C14" s="283" t="s">
        <v>774</v>
      </c>
      <c r="D14" s="285" t="s">
        <v>469</v>
      </c>
      <c r="E14" s="287">
        <v>44096</v>
      </c>
      <c r="F14" s="258">
        <v>37</v>
      </c>
      <c r="G14" s="276" t="s">
        <v>20</v>
      </c>
      <c r="H14" s="248">
        <v>987.73</v>
      </c>
      <c r="I14" s="253"/>
      <c r="J14" s="10"/>
      <c r="K14" s="10"/>
    </row>
    <row r="15" spans="1:12" x14ac:dyDescent="0.25">
      <c r="A15" s="282"/>
      <c r="B15" s="284"/>
      <c r="C15" s="284"/>
      <c r="D15" s="286"/>
      <c r="E15" s="288"/>
      <c r="F15" s="258"/>
      <c r="G15" s="276"/>
      <c r="H15" s="249"/>
      <c r="I15" s="249"/>
      <c r="J15" s="10"/>
      <c r="K15" s="10"/>
    </row>
    <row r="16" spans="1:12" ht="15" customHeight="1" x14ac:dyDescent="0.25">
      <c r="A16" s="281">
        <v>5</v>
      </c>
      <c r="B16" s="283" t="s">
        <v>775</v>
      </c>
      <c r="C16" s="283" t="s">
        <v>776</v>
      </c>
      <c r="D16" s="285" t="s">
        <v>777</v>
      </c>
      <c r="E16" s="287">
        <v>44101</v>
      </c>
      <c r="F16" s="258">
        <v>37</v>
      </c>
      <c r="G16" s="276" t="s">
        <v>20</v>
      </c>
      <c r="H16" s="248">
        <v>987.73</v>
      </c>
      <c r="I16" s="253"/>
      <c r="J16" s="10"/>
      <c r="K16" s="10"/>
    </row>
    <row r="17" spans="1:11" x14ac:dyDescent="0.25">
      <c r="A17" s="282"/>
      <c r="B17" s="284"/>
      <c r="C17" s="284"/>
      <c r="D17" s="286"/>
      <c r="E17" s="288"/>
      <c r="F17" s="258"/>
      <c r="G17" s="276"/>
      <c r="H17" s="249"/>
      <c r="I17" s="249"/>
      <c r="J17" s="10"/>
      <c r="K17" s="10"/>
    </row>
    <row r="18" spans="1:11" ht="15" customHeight="1" x14ac:dyDescent="0.25">
      <c r="A18" s="281">
        <v>6</v>
      </c>
      <c r="B18" s="283" t="s">
        <v>778</v>
      </c>
      <c r="C18" s="283" t="s">
        <v>687</v>
      </c>
      <c r="D18" s="285" t="s">
        <v>779</v>
      </c>
      <c r="E18" s="287">
        <v>44101</v>
      </c>
      <c r="F18" s="258">
        <v>38</v>
      </c>
      <c r="G18" s="276" t="s">
        <v>16</v>
      </c>
      <c r="H18" s="248">
        <v>2127.83</v>
      </c>
      <c r="I18" s="253"/>
      <c r="J18" s="10"/>
      <c r="K18" s="10"/>
    </row>
    <row r="19" spans="1:11" x14ac:dyDescent="0.25">
      <c r="A19" s="282"/>
      <c r="B19" s="284"/>
      <c r="C19" s="284"/>
      <c r="D19" s="286"/>
      <c r="E19" s="288"/>
      <c r="F19" s="258"/>
      <c r="G19" s="276"/>
      <c r="H19" s="249"/>
      <c r="I19" s="249"/>
      <c r="J19" s="10"/>
      <c r="K19" s="10"/>
    </row>
    <row r="20" spans="1:11" x14ac:dyDescent="0.25">
      <c r="A20" s="281">
        <v>7</v>
      </c>
      <c r="B20" s="283"/>
      <c r="C20" s="283"/>
      <c r="D20" s="285"/>
      <c r="E20" s="287"/>
      <c r="F20" s="253"/>
      <c r="G20" s="289"/>
      <c r="H20" s="248"/>
      <c r="I20" s="253"/>
      <c r="J20" s="10"/>
      <c r="K20" s="10"/>
    </row>
    <row r="21" spans="1:11" x14ac:dyDescent="0.25">
      <c r="A21" s="282"/>
      <c r="B21" s="284"/>
      <c r="C21" s="284"/>
      <c r="D21" s="286"/>
      <c r="E21" s="288"/>
      <c r="F21" s="249"/>
      <c r="G21" s="290"/>
      <c r="H21" s="275"/>
      <c r="I21" s="249"/>
      <c r="J21" s="10"/>
      <c r="K21" s="10"/>
    </row>
    <row r="22" spans="1:11" x14ac:dyDescent="0.25">
      <c r="A22" s="281">
        <v>8</v>
      </c>
      <c r="B22" s="283"/>
      <c r="C22" s="283"/>
      <c r="D22" s="285"/>
      <c r="E22" s="287"/>
      <c r="F22" s="258"/>
      <c r="G22" s="276"/>
      <c r="H22" s="248"/>
      <c r="I22" s="253"/>
      <c r="J22" s="10"/>
      <c r="K22" s="10"/>
    </row>
    <row r="23" spans="1:11" x14ac:dyDescent="0.25">
      <c r="A23" s="282"/>
      <c r="B23" s="284"/>
      <c r="C23" s="284"/>
      <c r="D23" s="286"/>
      <c r="E23" s="288"/>
      <c r="F23" s="258"/>
      <c r="G23" s="276"/>
      <c r="H23" s="249"/>
      <c r="I23" s="249"/>
      <c r="J23" s="10"/>
      <c r="K23" s="10"/>
    </row>
    <row r="24" spans="1:11" ht="15" customHeight="1" x14ac:dyDescent="0.25">
      <c r="A24" s="281">
        <v>9</v>
      </c>
      <c r="B24" s="283"/>
      <c r="C24" s="283"/>
      <c r="D24" s="285"/>
      <c r="E24" s="287"/>
      <c r="F24" s="258"/>
      <c r="G24" s="276"/>
      <c r="H24" s="248"/>
      <c r="I24" s="253"/>
      <c r="J24" s="10"/>
      <c r="K24" s="10"/>
    </row>
    <row r="25" spans="1:11" x14ac:dyDescent="0.25">
      <c r="A25" s="282"/>
      <c r="B25" s="284"/>
      <c r="C25" s="284"/>
      <c r="D25" s="286"/>
      <c r="E25" s="288"/>
      <c r="F25" s="258"/>
      <c r="G25" s="276"/>
      <c r="H25" s="249"/>
      <c r="I25" s="249"/>
      <c r="J25" s="10"/>
      <c r="K25" s="10"/>
    </row>
    <row r="26" spans="1:11" ht="15" customHeight="1" x14ac:dyDescent="0.25">
      <c r="A26" s="281">
        <v>10</v>
      </c>
      <c r="B26" s="283"/>
      <c r="C26" s="283"/>
      <c r="D26" s="285"/>
      <c r="E26" s="287"/>
      <c r="F26" s="253"/>
      <c r="G26" s="289"/>
      <c r="H26" s="248"/>
      <c r="I26" s="253"/>
      <c r="J26" s="10"/>
      <c r="K26" s="10"/>
    </row>
    <row r="27" spans="1:11" x14ac:dyDescent="0.25">
      <c r="A27" s="282"/>
      <c r="B27" s="284"/>
      <c r="C27" s="284"/>
      <c r="D27" s="286"/>
      <c r="E27" s="288"/>
      <c r="F27" s="249"/>
      <c r="G27" s="290"/>
      <c r="H27" s="275"/>
      <c r="I27" s="249"/>
      <c r="J27" s="10"/>
      <c r="K27" s="10"/>
    </row>
    <row r="28" spans="1:11" x14ac:dyDescent="0.25">
      <c r="A28" s="281">
        <v>11</v>
      </c>
      <c r="B28" s="283"/>
      <c r="C28" s="283"/>
      <c r="D28" s="285"/>
      <c r="E28" s="287"/>
      <c r="F28" s="253"/>
      <c r="G28" s="289"/>
      <c r="H28" s="248"/>
      <c r="I28" s="253"/>
      <c r="J28" s="10"/>
      <c r="K28" s="10"/>
    </row>
    <row r="29" spans="1:11" x14ac:dyDescent="0.25">
      <c r="A29" s="282"/>
      <c r="B29" s="284"/>
      <c r="C29" s="284"/>
      <c r="D29" s="286"/>
      <c r="E29" s="288"/>
      <c r="F29" s="249"/>
      <c r="G29" s="290"/>
      <c r="H29" s="275"/>
      <c r="I29" s="249"/>
      <c r="J29" s="10"/>
      <c r="K29" s="10"/>
    </row>
    <row r="30" spans="1:11" x14ac:dyDescent="0.25">
      <c r="A30" s="281">
        <v>12</v>
      </c>
      <c r="B30" s="283"/>
      <c r="C30" s="283"/>
      <c r="D30" s="285"/>
      <c r="E30" s="287"/>
      <c r="F30" s="253"/>
      <c r="G30" s="289"/>
      <c r="H30" s="248"/>
      <c r="I30" s="253"/>
      <c r="J30" s="10"/>
      <c r="K30" s="1"/>
    </row>
    <row r="31" spans="1:11" x14ac:dyDescent="0.25">
      <c r="A31" s="282"/>
      <c r="B31" s="284"/>
      <c r="C31" s="284"/>
      <c r="D31" s="286"/>
      <c r="E31" s="288"/>
      <c r="F31" s="249"/>
      <c r="G31" s="290"/>
      <c r="H31" s="275"/>
      <c r="I31" s="249"/>
      <c r="J31" s="10"/>
      <c r="K31" s="1"/>
    </row>
    <row r="32" spans="1:11" x14ac:dyDescent="0.25">
      <c r="A32" s="281">
        <v>13</v>
      </c>
      <c r="B32" s="283"/>
      <c r="C32" s="283"/>
      <c r="D32" s="285"/>
      <c r="E32" s="287"/>
      <c r="F32" s="258"/>
      <c r="G32" s="276"/>
      <c r="H32" s="248"/>
      <c r="I32" s="253"/>
      <c r="J32" s="10"/>
      <c r="K32" s="1"/>
    </row>
    <row r="33" spans="1:12" x14ac:dyDescent="0.25">
      <c r="A33" s="282"/>
      <c r="B33" s="284"/>
      <c r="C33" s="284"/>
      <c r="D33" s="286"/>
      <c r="E33" s="288"/>
      <c r="F33" s="258"/>
      <c r="G33" s="276"/>
      <c r="H33" s="249"/>
      <c r="I33" s="249"/>
      <c r="J33" s="10"/>
      <c r="K33" s="1"/>
    </row>
    <row r="34" spans="1:12" x14ac:dyDescent="0.25">
      <c r="A34" s="281">
        <v>14</v>
      </c>
      <c r="B34" s="283"/>
      <c r="C34" s="283"/>
      <c r="D34" s="285"/>
      <c r="E34" s="287"/>
      <c r="F34" s="258"/>
      <c r="G34" s="276"/>
      <c r="H34" s="248"/>
      <c r="I34" s="253"/>
      <c r="J34" s="10"/>
      <c r="K34" s="10"/>
      <c r="L34" s="10"/>
    </row>
    <row r="35" spans="1:12" x14ac:dyDescent="0.25">
      <c r="A35" s="282"/>
      <c r="B35" s="284"/>
      <c r="C35" s="284"/>
      <c r="D35" s="286"/>
      <c r="E35" s="288"/>
      <c r="F35" s="258"/>
      <c r="G35" s="276"/>
      <c r="H35" s="249"/>
      <c r="I35" s="249"/>
      <c r="J35" s="10"/>
      <c r="K35" s="10"/>
      <c r="L35" s="10"/>
    </row>
    <row r="36" spans="1:12" ht="15" customHeight="1" x14ac:dyDescent="0.25">
      <c r="A36" s="281">
        <v>15</v>
      </c>
      <c r="B36" s="287"/>
      <c r="C36" s="283"/>
      <c r="D36" s="285"/>
      <c r="E36" s="287"/>
      <c r="F36" s="258"/>
      <c r="G36" s="276"/>
      <c r="H36" s="248"/>
      <c r="I36" s="258"/>
      <c r="J36" s="10"/>
      <c r="K36" s="10"/>
      <c r="L36" s="10"/>
    </row>
    <row r="37" spans="1:12" x14ac:dyDescent="0.25">
      <c r="A37" s="282"/>
      <c r="B37" s="288"/>
      <c r="C37" s="284"/>
      <c r="D37" s="286"/>
      <c r="E37" s="288"/>
      <c r="F37" s="258"/>
      <c r="G37" s="276"/>
      <c r="H37" s="249"/>
      <c r="I37" s="258"/>
      <c r="J37" s="10"/>
      <c r="K37" s="10"/>
      <c r="L37" s="10"/>
    </row>
    <row r="38" spans="1:12" x14ac:dyDescent="0.25">
      <c r="A38" s="281">
        <v>16</v>
      </c>
      <c r="B38" s="287"/>
      <c r="C38" s="283"/>
      <c r="D38" s="285"/>
      <c r="E38" s="287"/>
      <c r="F38" s="258"/>
      <c r="G38" s="276"/>
      <c r="H38" s="248"/>
      <c r="I38" s="258"/>
      <c r="J38" s="10"/>
      <c r="K38" s="10"/>
      <c r="L38" s="10"/>
    </row>
    <row r="39" spans="1:12" x14ac:dyDescent="0.25">
      <c r="A39" s="282"/>
      <c r="B39" s="288"/>
      <c r="C39" s="284"/>
      <c r="D39" s="286"/>
      <c r="E39" s="288"/>
      <c r="F39" s="258"/>
      <c r="G39" s="276"/>
      <c r="H39" s="249"/>
      <c r="I39" s="258"/>
      <c r="J39" s="10"/>
      <c r="K39" s="10"/>
      <c r="L39" s="10"/>
    </row>
    <row r="40" spans="1:12" x14ac:dyDescent="0.25">
      <c r="A40" s="281">
        <v>17</v>
      </c>
      <c r="B40" s="283"/>
      <c r="C40" s="283"/>
      <c r="D40" s="285"/>
      <c r="E40" s="287"/>
      <c r="F40" s="258"/>
      <c r="G40" s="276"/>
      <c r="H40" s="248"/>
      <c r="I40" s="258"/>
      <c r="J40" s="10"/>
      <c r="K40" s="10"/>
      <c r="L40" s="10"/>
    </row>
    <row r="41" spans="1:12" x14ac:dyDescent="0.25">
      <c r="A41" s="282"/>
      <c r="B41" s="284"/>
      <c r="C41" s="284"/>
      <c r="D41" s="286"/>
      <c r="E41" s="288"/>
      <c r="F41" s="258"/>
      <c r="G41" s="276"/>
      <c r="H41" s="249"/>
      <c r="I41" s="258"/>
      <c r="J41" s="10"/>
      <c r="K41" s="10"/>
      <c r="L41" s="10"/>
    </row>
    <row r="42" spans="1:12" x14ac:dyDescent="0.25">
      <c r="A42" s="134"/>
      <c r="B42" s="135"/>
      <c r="C42" s="135"/>
      <c r="D42" s="136"/>
      <c r="E42" s="137"/>
      <c r="F42" s="137"/>
      <c r="G42" s="138"/>
      <c r="H42" s="27">
        <f>SUM(H8:H41)</f>
        <v>7066.48</v>
      </c>
      <c r="I42" s="1"/>
      <c r="J42" s="1"/>
      <c r="K42" s="1"/>
      <c r="L42" s="1"/>
    </row>
    <row r="43" spans="1:12" x14ac:dyDescent="0.25">
      <c r="A43" s="262" t="s">
        <v>44</v>
      </c>
      <c r="B43" s="262"/>
      <c r="C43" s="262"/>
      <c r="D43" s="262"/>
      <c r="E43" s="262"/>
      <c r="F43" s="262"/>
      <c r="G43" s="262"/>
      <c r="H43" s="262"/>
      <c r="I43" s="1"/>
      <c r="J43" s="1"/>
      <c r="K43" s="1"/>
      <c r="L43" s="1"/>
    </row>
    <row r="44" spans="1:12" ht="29.25" x14ac:dyDescent="0.25">
      <c r="A44" s="13"/>
      <c r="B44" s="14" t="s">
        <v>5</v>
      </c>
      <c r="C44" s="14" t="s">
        <v>6</v>
      </c>
      <c r="D44" s="15" t="s">
        <v>7</v>
      </c>
      <c r="E44" s="16" t="s">
        <v>8</v>
      </c>
      <c r="F44" s="14" t="s">
        <v>9</v>
      </c>
      <c r="G44" s="16" t="s">
        <v>10</v>
      </c>
      <c r="H44" s="28" t="s">
        <v>11</v>
      </c>
      <c r="I44" s="1"/>
      <c r="J44" s="1"/>
      <c r="K44" s="1"/>
      <c r="L44" s="1"/>
    </row>
    <row r="45" spans="1:12" x14ac:dyDescent="0.25">
      <c r="A45" s="82">
        <v>1</v>
      </c>
      <c r="B45" s="139" t="s">
        <v>780</v>
      </c>
      <c r="C45" s="139" t="s">
        <v>781</v>
      </c>
      <c r="D45" s="140" t="s">
        <v>782</v>
      </c>
      <c r="E45" s="141">
        <v>44097</v>
      </c>
      <c r="F45" s="111">
        <v>6</v>
      </c>
      <c r="G45" s="112" t="s">
        <v>783</v>
      </c>
      <c r="H45" s="113">
        <v>275</v>
      </c>
      <c r="I45" s="1"/>
      <c r="J45" s="1"/>
      <c r="K45" s="1"/>
      <c r="L45" s="1"/>
    </row>
    <row r="46" spans="1:12" x14ac:dyDescent="0.25">
      <c r="A46" s="82">
        <v>2</v>
      </c>
      <c r="B46" s="139" t="s">
        <v>784</v>
      </c>
      <c r="C46" s="139" t="s">
        <v>555</v>
      </c>
      <c r="D46" s="140" t="s">
        <v>785</v>
      </c>
      <c r="E46" s="141">
        <v>44103</v>
      </c>
      <c r="F46" s="111">
        <v>6</v>
      </c>
      <c r="G46" s="112" t="s">
        <v>783</v>
      </c>
      <c r="H46" s="113">
        <v>275</v>
      </c>
      <c r="I46" s="1"/>
      <c r="J46" s="1"/>
      <c r="K46" s="1"/>
      <c r="L46" s="1"/>
    </row>
    <row r="47" spans="1:12" x14ac:dyDescent="0.25">
      <c r="A47" s="82">
        <v>3</v>
      </c>
      <c r="B47" s="139" t="s">
        <v>786</v>
      </c>
      <c r="C47" s="139" t="s">
        <v>555</v>
      </c>
      <c r="D47" s="140" t="s">
        <v>787</v>
      </c>
      <c r="E47" s="141">
        <v>44103</v>
      </c>
      <c r="F47" s="111">
        <v>6</v>
      </c>
      <c r="G47" s="112" t="s">
        <v>783</v>
      </c>
      <c r="H47" s="113">
        <v>275</v>
      </c>
      <c r="I47" s="1"/>
      <c r="J47" s="1"/>
      <c r="K47" s="1"/>
      <c r="L47" s="1"/>
    </row>
    <row r="48" spans="1:12" x14ac:dyDescent="0.25">
      <c r="A48" s="82">
        <v>4</v>
      </c>
      <c r="B48" s="139"/>
      <c r="C48" s="139"/>
      <c r="D48" s="140"/>
      <c r="E48" s="141"/>
      <c r="F48" s="116"/>
      <c r="G48" s="174"/>
      <c r="H48" s="192"/>
      <c r="I48" s="1"/>
      <c r="J48" s="1"/>
      <c r="K48" s="1"/>
      <c r="L48" s="1"/>
    </row>
    <row r="49" spans="1:12" x14ac:dyDescent="0.25">
      <c r="A49" s="82">
        <v>5</v>
      </c>
      <c r="B49" s="139"/>
      <c r="C49" s="139"/>
      <c r="D49" s="140"/>
      <c r="E49" s="141"/>
      <c r="F49" s="116"/>
      <c r="G49" s="174"/>
      <c r="H49" s="192"/>
      <c r="I49" s="1"/>
      <c r="J49" s="1"/>
      <c r="K49" s="1"/>
      <c r="L49" s="1"/>
    </row>
    <row r="50" spans="1:12" x14ac:dyDescent="0.25">
      <c r="A50" s="82"/>
      <c r="B50" s="139"/>
      <c r="C50" s="144"/>
      <c r="D50" s="140"/>
      <c r="E50" s="141"/>
      <c r="F50" s="147"/>
      <c r="G50" s="148"/>
      <c r="H50" s="192">
        <v>0</v>
      </c>
      <c r="I50" s="1"/>
      <c r="J50" s="1"/>
      <c r="K50" s="1"/>
      <c r="L50" s="1"/>
    </row>
    <row r="51" spans="1:12" ht="15.75" thickBot="1" x14ac:dyDescent="0.3">
      <c r="A51" s="41"/>
      <c r="B51" s="43"/>
      <c r="C51" s="43"/>
      <c r="D51" s="44"/>
      <c r="E51" s="45"/>
      <c r="F51" s="45"/>
      <c r="G51" s="46"/>
      <c r="H51" s="47">
        <f>SUM(H45:H50)</f>
        <v>825</v>
      </c>
      <c r="I51" s="1"/>
      <c r="J51" s="1"/>
      <c r="K51" s="1"/>
      <c r="L51" s="1"/>
    </row>
    <row r="52" spans="1:12" ht="15.75" thickBot="1" x14ac:dyDescent="0.3">
      <c r="A52" s="3"/>
      <c r="B52" s="1"/>
      <c r="C52" s="1"/>
      <c r="D52" s="5"/>
      <c r="E52" s="10"/>
      <c r="F52" s="10"/>
      <c r="G52" s="48" t="s">
        <v>45</v>
      </c>
      <c r="H52" s="49">
        <f>SUM(H51,H42)</f>
        <v>7891.48</v>
      </c>
      <c r="I52" s="1"/>
      <c r="J52" s="1" t="s">
        <v>733</v>
      </c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48"/>
      <c r="H53" s="50"/>
      <c r="I53" s="1"/>
      <c r="K53" s="1"/>
      <c r="L53" s="1"/>
    </row>
    <row r="54" spans="1:12" x14ac:dyDescent="0.25">
      <c r="A54" s="3"/>
      <c r="B54" s="1"/>
      <c r="C54" s="1"/>
      <c r="D54" s="5"/>
      <c r="E54" s="10"/>
      <c r="F54" s="10"/>
      <c r="G54" s="11"/>
      <c r="H54" s="7"/>
      <c r="I54" s="1"/>
      <c r="K54" s="1"/>
      <c r="L54" s="1"/>
    </row>
    <row r="55" spans="1:12" ht="18.75" x14ac:dyDescent="0.25">
      <c r="A55" s="233" t="s">
        <v>0</v>
      </c>
      <c r="B55" s="233"/>
      <c r="C55" s="233"/>
      <c r="D55" s="233"/>
      <c r="E55" s="233"/>
      <c r="F55" s="233"/>
      <c r="G55" s="233"/>
      <c r="H55" s="233"/>
      <c r="I55" s="1"/>
      <c r="K55" s="1"/>
      <c r="L55" s="1"/>
    </row>
    <row r="56" spans="1:12" x14ac:dyDescent="0.25">
      <c r="A56" s="3"/>
      <c r="B56" s="1"/>
      <c r="C56" s="1"/>
      <c r="D56" s="5"/>
      <c r="E56" s="1"/>
      <c r="F56" s="1"/>
      <c r="G56" s="6"/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34" t="s">
        <v>1</v>
      </c>
      <c r="F57" s="234"/>
      <c r="G57" s="8">
        <f>G3</f>
        <v>44110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292" t="s">
        <v>2</v>
      </c>
      <c r="F58" s="292"/>
      <c r="G58" s="9">
        <f>G4</f>
        <v>39141</v>
      </c>
      <c r="H58" s="7"/>
      <c r="I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11"/>
      <c r="H59" s="133" t="s">
        <v>46</v>
      </c>
      <c r="I59" s="133"/>
      <c r="K59" s="1"/>
      <c r="L59" s="1"/>
    </row>
    <row r="60" spans="1:12" x14ac:dyDescent="0.25">
      <c r="A60" s="13"/>
      <c r="B60" s="236" t="s">
        <v>47</v>
      </c>
      <c r="C60" s="236"/>
      <c r="D60" s="236"/>
      <c r="E60" s="236"/>
      <c r="F60" s="236"/>
      <c r="G60" s="236"/>
      <c r="H60" s="236"/>
      <c r="I60" s="1"/>
      <c r="J60" s="1"/>
      <c r="K60" s="1"/>
      <c r="L60" s="1"/>
    </row>
    <row r="61" spans="1:12" ht="29.25" x14ac:dyDescent="0.25">
      <c r="A61" s="13"/>
      <c r="B61" s="14" t="s">
        <v>5</v>
      </c>
      <c r="C61" s="14" t="s">
        <v>6</v>
      </c>
      <c r="D61" s="15" t="s">
        <v>7</v>
      </c>
      <c r="E61" s="16" t="s">
        <v>8</v>
      </c>
      <c r="F61" s="14" t="s">
        <v>9</v>
      </c>
      <c r="G61" s="16" t="s">
        <v>10</v>
      </c>
      <c r="H61" s="17" t="s">
        <v>11</v>
      </c>
      <c r="I61" s="18"/>
      <c r="J61" s="10"/>
      <c r="K61" s="10"/>
      <c r="L61" s="10"/>
    </row>
    <row r="62" spans="1:12" x14ac:dyDescent="0.25">
      <c r="A62" s="281">
        <v>1</v>
      </c>
      <c r="B62" s="283"/>
      <c r="C62" s="283"/>
      <c r="D62" s="285"/>
      <c r="E62" s="287"/>
      <c r="F62" s="258"/>
      <c r="G62" s="276"/>
      <c r="H62" s="252">
        <v>0</v>
      </c>
      <c r="I62" s="253"/>
      <c r="J62" s="264"/>
      <c r="K62" s="10"/>
      <c r="L62" s="10"/>
    </row>
    <row r="63" spans="1:12" x14ac:dyDescent="0.25">
      <c r="A63" s="282"/>
      <c r="B63" s="284"/>
      <c r="C63" s="284"/>
      <c r="D63" s="286"/>
      <c r="E63" s="288"/>
      <c r="F63" s="258"/>
      <c r="G63" s="276"/>
      <c r="H63" s="252"/>
      <c r="I63" s="249"/>
      <c r="J63" s="264"/>
      <c r="K63" s="10"/>
      <c r="L63" s="10"/>
    </row>
    <row r="64" spans="1:12" x14ac:dyDescent="0.25">
      <c r="A64" s="281">
        <v>2</v>
      </c>
      <c r="B64" s="283"/>
      <c r="C64" s="283"/>
      <c r="D64" s="285"/>
      <c r="E64" s="287"/>
      <c r="F64" s="258"/>
      <c r="G64" s="276"/>
      <c r="H64" s="252">
        <v>0</v>
      </c>
      <c r="I64" s="253"/>
      <c r="J64" s="291"/>
      <c r="K64" s="10"/>
      <c r="L64" s="10"/>
    </row>
    <row r="65" spans="1:12" x14ac:dyDescent="0.25">
      <c r="A65" s="282"/>
      <c r="B65" s="284"/>
      <c r="C65" s="284"/>
      <c r="D65" s="286"/>
      <c r="E65" s="288"/>
      <c r="F65" s="258"/>
      <c r="G65" s="276"/>
      <c r="H65" s="252"/>
      <c r="I65" s="249"/>
      <c r="J65" s="291"/>
      <c r="K65" s="10"/>
      <c r="L65" s="10"/>
    </row>
    <row r="66" spans="1:12" x14ac:dyDescent="0.25">
      <c r="A66" s="281">
        <v>3</v>
      </c>
      <c r="B66" s="283"/>
      <c r="C66" s="283"/>
      <c r="D66" s="285"/>
      <c r="E66" s="287"/>
      <c r="F66" s="258"/>
      <c r="G66" s="276"/>
      <c r="H66" s="252">
        <v>0</v>
      </c>
      <c r="I66" s="253"/>
      <c r="J66" s="10"/>
      <c r="K66" s="10"/>
      <c r="L66" s="10"/>
    </row>
    <row r="67" spans="1:12" x14ac:dyDescent="0.25">
      <c r="A67" s="282"/>
      <c r="B67" s="284"/>
      <c r="C67" s="284"/>
      <c r="D67" s="286"/>
      <c r="E67" s="288"/>
      <c r="F67" s="258"/>
      <c r="G67" s="276"/>
      <c r="H67" s="252"/>
      <c r="I67" s="249"/>
      <c r="J67" s="10"/>
      <c r="K67" s="10"/>
      <c r="L67" s="10"/>
    </row>
    <row r="68" spans="1:12" ht="15" customHeight="1" x14ac:dyDescent="0.25">
      <c r="A68" s="281">
        <v>4</v>
      </c>
      <c r="B68" s="283"/>
      <c r="C68" s="283"/>
      <c r="D68" s="285"/>
      <c r="E68" s="287"/>
      <c r="F68" s="258"/>
      <c r="G68" s="276"/>
      <c r="H68" s="252">
        <v>0</v>
      </c>
      <c r="I68" s="253"/>
      <c r="J68" s="264"/>
      <c r="K68" s="10"/>
      <c r="L68" s="10"/>
    </row>
    <row r="69" spans="1:12" x14ac:dyDescent="0.25">
      <c r="A69" s="282"/>
      <c r="B69" s="284"/>
      <c r="C69" s="284"/>
      <c r="D69" s="286"/>
      <c r="E69" s="288"/>
      <c r="F69" s="258"/>
      <c r="G69" s="276"/>
      <c r="H69" s="252"/>
      <c r="I69" s="249"/>
      <c r="J69" s="264"/>
      <c r="K69" s="10"/>
      <c r="L69" s="10"/>
    </row>
    <row r="70" spans="1:12" x14ac:dyDescent="0.25">
      <c r="A70" s="281">
        <v>5</v>
      </c>
      <c r="B70" s="283"/>
      <c r="C70" s="283"/>
      <c r="D70" s="285"/>
      <c r="E70" s="287"/>
      <c r="F70" s="258"/>
      <c r="G70" s="276"/>
      <c r="H70" s="252">
        <v>0</v>
      </c>
      <c r="I70" s="253"/>
      <c r="K70" s="10"/>
      <c r="L70" s="10"/>
    </row>
    <row r="71" spans="1:12" x14ac:dyDescent="0.25">
      <c r="A71" s="282"/>
      <c r="B71" s="284"/>
      <c r="C71" s="284"/>
      <c r="D71" s="286"/>
      <c r="E71" s="288"/>
      <c r="F71" s="258"/>
      <c r="G71" s="276"/>
      <c r="H71" s="252"/>
      <c r="I71" s="249"/>
      <c r="K71" s="10"/>
      <c r="L71" s="10"/>
    </row>
    <row r="72" spans="1:12" x14ac:dyDescent="0.25">
      <c r="A72" s="281">
        <v>6</v>
      </c>
      <c r="B72" s="283"/>
      <c r="C72" s="283"/>
      <c r="D72" s="285"/>
      <c r="E72" s="287"/>
      <c r="F72" s="258"/>
      <c r="G72" s="276"/>
      <c r="H72" s="252">
        <v>0</v>
      </c>
      <c r="I72" s="253"/>
      <c r="J72" s="10"/>
      <c r="K72" s="10"/>
      <c r="L72" s="10"/>
    </row>
    <row r="73" spans="1:12" x14ac:dyDescent="0.25">
      <c r="A73" s="282"/>
      <c r="B73" s="284"/>
      <c r="C73" s="284"/>
      <c r="D73" s="286"/>
      <c r="E73" s="288"/>
      <c r="F73" s="258"/>
      <c r="G73" s="276"/>
      <c r="H73" s="252"/>
      <c r="I73" s="249"/>
      <c r="J73" s="10"/>
      <c r="K73" s="10"/>
      <c r="L73" s="10"/>
    </row>
    <row r="74" spans="1:12" x14ac:dyDescent="0.25">
      <c r="A74" s="281">
        <v>7</v>
      </c>
      <c r="B74" s="283"/>
      <c r="C74" s="283"/>
      <c r="D74" s="285"/>
      <c r="E74" s="287"/>
      <c r="F74" s="258"/>
      <c r="G74" s="276"/>
      <c r="H74" s="252">
        <v>0</v>
      </c>
      <c r="I74" s="253"/>
      <c r="J74" s="10"/>
      <c r="K74" s="10"/>
      <c r="L74" s="10"/>
    </row>
    <row r="75" spans="1:12" x14ac:dyDescent="0.25">
      <c r="A75" s="282"/>
      <c r="B75" s="284"/>
      <c r="C75" s="284"/>
      <c r="D75" s="286"/>
      <c r="E75" s="288"/>
      <c r="F75" s="258"/>
      <c r="G75" s="276"/>
      <c r="H75" s="252"/>
      <c r="I75" s="249"/>
      <c r="J75" s="10"/>
      <c r="K75" s="10"/>
      <c r="L75" s="10"/>
    </row>
    <row r="76" spans="1:12" x14ac:dyDescent="0.25">
      <c r="A76" s="281">
        <v>8</v>
      </c>
      <c r="B76" s="283"/>
      <c r="C76" s="283"/>
      <c r="D76" s="285"/>
      <c r="E76" s="287"/>
      <c r="F76" s="258"/>
      <c r="G76" s="276"/>
      <c r="H76" s="252">
        <v>0</v>
      </c>
      <c r="I76" s="253"/>
      <c r="J76" s="10"/>
      <c r="K76" s="10"/>
      <c r="L76" s="10"/>
    </row>
    <row r="77" spans="1:12" x14ac:dyDescent="0.25">
      <c r="A77" s="282"/>
      <c r="B77" s="284"/>
      <c r="C77" s="284"/>
      <c r="D77" s="286"/>
      <c r="E77" s="288"/>
      <c r="F77" s="258"/>
      <c r="G77" s="276"/>
      <c r="H77" s="252"/>
      <c r="I77" s="249"/>
      <c r="J77" s="10"/>
      <c r="K77" s="10"/>
      <c r="L77" s="10"/>
    </row>
    <row r="78" spans="1:12" x14ac:dyDescent="0.25">
      <c r="A78" s="281">
        <v>9</v>
      </c>
      <c r="B78" s="283"/>
      <c r="C78" s="283"/>
      <c r="D78" s="285"/>
      <c r="E78" s="287"/>
      <c r="F78" s="258"/>
      <c r="G78" s="276"/>
      <c r="H78" s="252">
        <v>0</v>
      </c>
      <c r="I78" s="258"/>
      <c r="J78" s="10"/>
      <c r="K78" s="10"/>
      <c r="L78" s="10"/>
    </row>
    <row r="79" spans="1:12" x14ac:dyDescent="0.25">
      <c r="A79" s="282"/>
      <c r="B79" s="284"/>
      <c r="C79" s="284"/>
      <c r="D79" s="286"/>
      <c r="E79" s="288"/>
      <c r="F79" s="258"/>
      <c r="G79" s="276"/>
      <c r="H79" s="252"/>
      <c r="I79" s="258"/>
      <c r="J79" s="10"/>
      <c r="K79" s="10"/>
      <c r="L79" s="10"/>
    </row>
    <row r="80" spans="1:12" x14ac:dyDescent="0.25">
      <c r="A80" s="281">
        <v>10</v>
      </c>
      <c r="B80" s="283"/>
      <c r="C80" s="283"/>
      <c r="D80" s="285"/>
      <c r="E80" s="287"/>
      <c r="F80" s="258"/>
      <c r="G80" s="276"/>
      <c r="H80" s="252">
        <v>0</v>
      </c>
      <c r="I80" s="258"/>
      <c r="J80" s="10"/>
      <c r="K80" s="10"/>
      <c r="L80" s="10"/>
    </row>
    <row r="81" spans="1:12" x14ac:dyDescent="0.25">
      <c r="A81" s="282"/>
      <c r="B81" s="284"/>
      <c r="C81" s="284"/>
      <c r="D81" s="286"/>
      <c r="E81" s="288"/>
      <c r="F81" s="258"/>
      <c r="G81" s="276"/>
      <c r="H81" s="252"/>
      <c r="I81" s="258"/>
      <c r="J81" s="10"/>
      <c r="K81" s="10"/>
      <c r="L81" s="10"/>
    </row>
    <row r="82" spans="1:12" x14ac:dyDescent="0.25">
      <c r="A82" s="281">
        <v>11</v>
      </c>
      <c r="B82" s="283"/>
      <c r="C82" s="283"/>
      <c r="D82" s="285"/>
      <c r="E82" s="287"/>
      <c r="F82" s="258"/>
      <c r="G82" s="276"/>
      <c r="H82" s="252">
        <v>0</v>
      </c>
      <c r="I82" s="258"/>
      <c r="J82" s="10"/>
      <c r="K82" s="10"/>
      <c r="L82" s="10"/>
    </row>
    <row r="83" spans="1:12" x14ac:dyDescent="0.25">
      <c r="A83" s="282"/>
      <c r="B83" s="284"/>
      <c r="C83" s="284"/>
      <c r="D83" s="286"/>
      <c r="E83" s="288"/>
      <c r="F83" s="258"/>
      <c r="G83" s="276"/>
      <c r="H83" s="252"/>
      <c r="I83" s="258"/>
      <c r="J83" s="10"/>
      <c r="K83" s="10"/>
      <c r="L83" s="10"/>
    </row>
    <row r="84" spans="1:12" hidden="1" x14ac:dyDescent="0.25">
      <c r="A84" s="281">
        <v>12</v>
      </c>
      <c r="B84" s="283"/>
      <c r="C84" s="283"/>
      <c r="D84" s="285"/>
      <c r="E84" s="287"/>
      <c r="F84" s="258"/>
      <c r="G84" s="276"/>
      <c r="H84" s="252">
        <v>0</v>
      </c>
      <c r="I84" s="258"/>
      <c r="J84" s="10"/>
      <c r="K84" s="10"/>
      <c r="L84" s="10"/>
    </row>
    <row r="85" spans="1:12" hidden="1" x14ac:dyDescent="0.25">
      <c r="A85" s="282"/>
      <c r="B85" s="284"/>
      <c r="C85" s="284"/>
      <c r="D85" s="286"/>
      <c r="E85" s="288"/>
      <c r="F85" s="258"/>
      <c r="G85" s="276"/>
      <c r="H85" s="252"/>
      <c r="I85" s="258"/>
      <c r="J85" s="10"/>
      <c r="K85" s="10"/>
      <c r="L85" s="10"/>
    </row>
    <row r="86" spans="1:12" hidden="1" x14ac:dyDescent="0.25">
      <c r="A86" s="281">
        <v>13</v>
      </c>
      <c r="B86" s="283"/>
      <c r="C86" s="283"/>
      <c r="D86" s="285"/>
      <c r="E86" s="287"/>
      <c r="F86" s="258"/>
      <c r="G86" s="276"/>
      <c r="H86" s="252">
        <v>0</v>
      </c>
      <c r="I86" s="258"/>
      <c r="J86" s="10"/>
      <c r="K86" s="10"/>
      <c r="L86" s="10"/>
    </row>
    <row r="87" spans="1:12" hidden="1" x14ac:dyDescent="0.25">
      <c r="A87" s="282"/>
      <c r="B87" s="284"/>
      <c r="C87" s="284"/>
      <c r="D87" s="286"/>
      <c r="E87" s="288"/>
      <c r="F87" s="258"/>
      <c r="G87" s="276"/>
      <c r="H87" s="252"/>
      <c r="I87" s="258"/>
      <c r="J87" s="10"/>
      <c r="K87" s="10"/>
      <c r="L87" s="10"/>
    </row>
    <row r="88" spans="1:12" hidden="1" x14ac:dyDescent="0.25">
      <c r="A88" s="281">
        <v>14</v>
      </c>
      <c r="B88" s="287"/>
      <c r="C88" s="283"/>
      <c r="D88" s="285"/>
      <c r="E88" s="287"/>
      <c r="F88" s="258"/>
      <c r="G88" s="276"/>
      <c r="H88" s="252">
        <v>0</v>
      </c>
      <c r="I88" s="258"/>
      <c r="J88" s="10"/>
      <c r="K88" s="1"/>
      <c r="L88" s="1"/>
    </row>
    <row r="89" spans="1:12" hidden="1" x14ac:dyDescent="0.25">
      <c r="A89" s="282"/>
      <c r="B89" s="288"/>
      <c r="C89" s="284"/>
      <c r="D89" s="286"/>
      <c r="E89" s="288"/>
      <c r="F89" s="258"/>
      <c r="G89" s="276"/>
      <c r="H89" s="252"/>
      <c r="I89" s="258"/>
      <c r="J89" s="10"/>
      <c r="K89" s="1"/>
      <c r="L89" s="1"/>
    </row>
    <row r="90" spans="1:12" hidden="1" x14ac:dyDescent="0.25">
      <c r="A90" s="281">
        <v>15</v>
      </c>
      <c r="B90" s="283"/>
      <c r="C90" s="283"/>
      <c r="D90" s="285"/>
      <c r="E90" s="287"/>
      <c r="F90" s="258"/>
      <c r="G90" s="276"/>
      <c r="H90" s="252">
        <v>0</v>
      </c>
      <c r="I90" s="258"/>
      <c r="J90" s="10"/>
      <c r="K90" s="1"/>
      <c r="L90" s="1"/>
    </row>
    <row r="91" spans="1:12" hidden="1" x14ac:dyDescent="0.25">
      <c r="A91" s="282"/>
      <c r="B91" s="284"/>
      <c r="C91" s="284"/>
      <c r="D91" s="286"/>
      <c r="E91" s="288"/>
      <c r="F91" s="258"/>
      <c r="G91" s="276"/>
      <c r="H91" s="252"/>
      <c r="I91" s="258"/>
      <c r="J91" s="10"/>
      <c r="K91" s="1"/>
      <c r="L91" s="1"/>
    </row>
    <row r="92" spans="1:12" hidden="1" x14ac:dyDescent="0.25">
      <c r="A92" s="281">
        <v>16</v>
      </c>
      <c r="B92" s="283"/>
      <c r="C92" s="283"/>
      <c r="D92" s="285"/>
      <c r="E92" s="287"/>
      <c r="F92" s="258"/>
      <c r="G92" s="276"/>
      <c r="H92" s="252">
        <v>0</v>
      </c>
      <c r="I92" s="258"/>
      <c r="J92" s="10"/>
      <c r="K92" s="10"/>
      <c r="L92" s="10"/>
    </row>
    <row r="93" spans="1:12" hidden="1" x14ac:dyDescent="0.25">
      <c r="A93" s="282"/>
      <c r="B93" s="284"/>
      <c r="C93" s="284"/>
      <c r="D93" s="286"/>
      <c r="E93" s="288"/>
      <c r="F93" s="258"/>
      <c r="G93" s="276"/>
      <c r="H93" s="252"/>
      <c r="I93" s="258"/>
      <c r="J93" s="10"/>
      <c r="K93" s="10"/>
      <c r="L93" s="10"/>
    </row>
    <row r="94" spans="1:12" hidden="1" x14ac:dyDescent="0.25">
      <c r="A94" s="281">
        <v>17</v>
      </c>
      <c r="B94" s="283"/>
      <c r="C94" s="283"/>
      <c r="D94" s="285"/>
      <c r="E94" s="287"/>
      <c r="F94" s="258"/>
      <c r="G94" s="276"/>
      <c r="H94" s="252">
        <v>0</v>
      </c>
      <c r="I94" s="258"/>
      <c r="J94" s="10"/>
      <c r="K94" s="10"/>
      <c r="L94" s="10"/>
    </row>
    <row r="95" spans="1:12" hidden="1" x14ac:dyDescent="0.25">
      <c r="A95" s="282"/>
      <c r="B95" s="284"/>
      <c r="C95" s="284"/>
      <c r="D95" s="286"/>
      <c r="E95" s="288"/>
      <c r="F95" s="258"/>
      <c r="G95" s="276"/>
      <c r="H95" s="252"/>
      <c r="I95" s="258"/>
      <c r="J95" s="10"/>
      <c r="K95" s="10"/>
      <c r="L95" s="10"/>
    </row>
    <row r="96" spans="1:12" hidden="1" x14ac:dyDescent="0.25">
      <c r="A96" s="281">
        <v>18</v>
      </c>
      <c r="B96" s="283"/>
      <c r="C96" s="283"/>
      <c r="D96" s="285"/>
      <c r="E96" s="287"/>
      <c r="F96" s="258"/>
      <c r="G96" s="276"/>
      <c r="H96" s="252">
        <v>0</v>
      </c>
      <c r="I96" s="258"/>
      <c r="J96" s="10"/>
      <c r="K96" s="10"/>
      <c r="L96" s="10"/>
    </row>
    <row r="97" spans="1:12" hidden="1" x14ac:dyDescent="0.25">
      <c r="A97" s="282"/>
      <c r="B97" s="284"/>
      <c r="C97" s="284"/>
      <c r="D97" s="286"/>
      <c r="E97" s="288"/>
      <c r="F97" s="258"/>
      <c r="G97" s="276"/>
      <c r="H97" s="252"/>
      <c r="I97" s="258"/>
      <c r="J97" s="10"/>
      <c r="K97" s="10"/>
      <c r="L97" s="10"/>
    </row>
    <row r="98" spans="1:12" hidden="1" x14ac:dyDescent="0.25">
      <c r="A98" s="281">
        <v>19</v>
      </c>
      <c r="B98" s="283"/>
      <c r="C98" s="283"/>
      <c r="D98" s="285"/>
      <c r="E98" s="287"/>
      <c r="F98" s="258"/>
      <c r="G98" s="276"/>
      <c r="H98" s="252">
        <v>0</v>
      </c>
      <c r="I98" s="258"/>
      <c r="J98" s="10"/>
      <c r="K98" s="10"/>
      <c r="L98" s="10"/>
    </row>
    <row r="99" spans="1:12" hidden="1" x14ac:dyDescent="0.25">
      <c r="A99" s="282"/>
      <c r="B99" s="284"/>
      <c r="C99" s="284"/>
      <c r="D99" s="286"/>
      <c r="E99" s="288"/>
      <c r="F99" s="258"/>
      <c r="G99" s="276"/>
      <c r="H99" s="252"/>
      <c r="I99" s="258"/>
      <c r="J99" s="10"/>
      <c r="K99" s="10"/>
      <c r="L99" s="10"/>
    </row>
    <row r="100" spans="1:12" hidden="1" x14ac:dyDescent="0.25">
      <c r="A100" s="281">
        <v>20</v>
      </c>
      <c r="B100" s="283"/>
      <c r="C100" s="283"/>
      <c r="D100" s="285"/>
      <c r="E100" s="287"/>
      <c r="F100" s="258"/>
      <c r="G100" s="276"/>
      <c r="H100" s="252">
        <v>0</v>
      </c>
      <c r="I100" s="258"/>
      <c r="J100" s="10"/>
      <c r="K100" s="10"/>
      <c r="L100" s="10"/>
    </row>
    <row r="101" spans="1:12" hidden="1" x14ac:dyDescent="0.25">
      <c r="A101" s="282"/>
      <c r="B101" s="284"/>
      <c r="C101" s="284"/>
      <c r="D101" s="286"/>
      <c r="E101" s="288"/>
      <c r="F101" s="258"/>
      <c r="G101" s="276"/>
      <c r="H101" s="252"/>
      <c r="I101" s="258"/>
      <c r="J101" s="10"/>
      <c r="K101" s="10"/>
      <c r="L101" s="10"/>
    </row>
    <row r="102" spans="1:12" hidden="1" x14ac:dyDescent="0.25">
      <c r="A102" s="281">
        <v>21</v>
      </c>
      <c r="B102" s="287"/>
      <c r="C102" s="283"/>
      <c r="D102" s="285"/>
      <c r="E102" s="287"/>
      <c r="F102" s="258"/>
      <c r="G102" s="276"/>
      <c r="H102" s="252">
        <v>0</v>
      </c>
      <c r="I102" s="258"/>
      <c r="J102" s="10"/>
      <c r="K102" s="10"/>
      <c r="L102" s="10"/>
    </row>
    <row r="103" spans="1:12" hidden="1" x14ac:dyDescent="0.25">
      <c r="A103" s="282"/>
      <c r="B103" s="284"/>
      <c r="C103" s="284"/>
      <c r="D103" s="286"/>
      <c r="E103" s="288"/>
      <c r="F103" s="258"/>
      <c r="G103" s="276"/>
      <c r="H103" s="252"/>
      <c r="I103" s="258"/>
      <c r="J103" s="10"/>
      <c r="K103" s="10"/>
      <c r="L103" s="10"/>
    </row>
    <row r="104" spans="1:12" hidden="1" x14ac:dyDescent="0.25">
      <c r="A104" s="281">
        <v>22</v>
      </c>
      <c r="B104" s="283"/>
      <c r="C104" s="283"/>
      <c r="D104" s="285"/>
      <c r="E104" s="287"/>
      <c r="F104" s="258"/>
      <c r="G104" s="276"/>
      <c r="H104" s="252">
        <v>0</v>
      </c>
      <c r="I104" s="258"/>
      <c r="J104" s="10"/>
      <c r="K104" s="10"/>
      <c r="L104" s="10"/>
    </row>
    <row r="105" spans="1:12" hidden="1" x14ac:dyDescent="0.25">
      <c r="A105" s="282"/>
      <c r="B105" s="284"/>
      <c r="C105" s="284"/>
      <c r="D105" s="286"/>
      <c r="E105" s="288"/>
      <c r="F105" s="258"/>
      <c r="G105" s="276"/>
      <c r="H105" s="252"/>
      <c r="I105" s="258"/>
      <c r="J105" s="10"/>
      <c r="K105" s="10"/>
      <c r="L105" s="10"/>
    </row>
    <row r="106" spans="1:12" hidden="1" x14ac:dyDescent="0.25">
      <c r="A106" s="281">
        <v>23</v>
      </c>
      <c r="B106" s="283"/>
      <c r="C106" s="283"/>
      <c r="D106" s="285"/>
      <c r="E106" s="287"/>
      <c r="F106" s="258"/>
      <c r="G106" s="276"/>
      <c r="H106" s="252">
        <v>0</v>
      </c>
      <c r="I106" s="258"/>
      <c r="J106" s="10"/>
      <c r="K106" s="10"/>
      <c r="L106" s="10"/>
    </row>
    <row r="107" spans="1:12" hidden="1" x14ac:dyDescent="0.25">
      <c r="A107" s="282"/>
      <c r="B107" s="284"/>
      <c r="C107" s="284"/>
      <c r="D107" s="286"/>
      <c r="E107" s="288"/>
      <c r="F107" s="258"/>
      <c r="G107" s="276"/>
      <c r="H107" s="252"/>
      <c r="I107" s="258"/>
      <c r="J107" s="10"/>
      <c r="K107" s="10"/>
      <c r="L107" s="10"/>
    </row>
    <row r="108" spans="1:12" hidden="1" x14ac:dyDescent="0.25">
      <c r="A108" s="281">
        <v>24</v>
      </c>
      <c r="B108" s="283"/>
      <c r="C108" s="283"/>
      <c r="D108" s="285"/>
      <c r="E108" s="287"/>
      <c r="F108" s="258"/>
      <c r="G108" s="276"/>
      <c r="H108" s="252">
        <v>0</v>
      </c>
      <c r="I108" s="258"/>
      <c r="J108" s="10"/>
      <c r="K108" s="10"/>
      <c r="L108" s="10"/>
    </row>
    <row r="109" spans="1:12" hidden="1" x14ac:dyDescent="0.25">
      <c r="A109" s="282"/>
      <c r="B109" s="284"/>
      <c r="C109" s="284"/>
      <c r="D109" s="286"/>
      <c r="E109" s="288"/>
      <c r="F109" s="258"/>
      <c r="G109" s="276"/>
      <c r="H109" s="252"/>
      <c r="I109" s="258"/>
      <c r="J109" s="10"/>
      <c r="K109" s="10"/>
      <c r="L109" s="10"/>
    </row>
    <row r="110" spans="1:12" hidden="1" x14ac:dyDescent="0.25">
      <c r="A110" s="281">
        <v>25</v>
      </c>
      <c r="B110" s="283"/>
      <c r="C110" s="283"/>
      <c r="D110" s="285"/>
      <c r="E110" s="287"/>
      <c r="F110" s="258"/>
      <c r="G110" s="276"/>
      <c r="H110" s="252">
        <v>0</v>
      </c>
      <c r="I110" s="1"/>
      <c r="J110" s="10"/>
      <c r="K110" s="1"/>
      <c r="L110" s="1"/>
    </row>
    <row r="111" spans="1:12" hidden="1" x14ac:dyDescent="0.25">
      <c r="A111" s="282"/>
      <c r="B111" s="284"/>
      <c r="C111" s="284"/>
      <c r="D111" s="286"/>
      <c r="E111" s="288"/>
      <c r="F111" s="258"/>
      <c r="G111" s="276"/>
      <c r="H111" s="252"/>
      <c r="I111" s="1"/>
      <c r="J111" s="10"/>
      <c r="K111" s="1"/>
      <c r="L111" s="1"/>
    </row>
    <row r="112" spans="1:12" x14ac:dyDescent="0.25">
      <c r="A112" s="134"/>
      <c r="B112" s="135"/>
      <c r="C112" s="135"/>
      <c r="D112" s="136"/>
      <c r="E112" s="137"/>
      <c r="F112" s="137"/>
      <c r="G112" s="138"/>
      <c r="H112" s="27">
        <f>SUM(H62:H111)</f>
        <v>0</v>
      </c>
      <c r="I112" s="1"/>
      <c r="J112" s="10"/>
      <c r="K112" s="1"/>
      <c r="L112" s="1"/>
    </row>
    <row r="113" spans="1:12" x14ac:dyDescent="0.25">
      <c r="A113" s="262" t="s">
        <v>44</v>
      </c>
      <c r="B113" s="262"/>
      <c r="C113" s="262"/>
      <c r="D113" s="262"/>
      <c r="E113" s="262"/>
      <c r="F113" s="262"/>
      <c r="G113" s="262"/>
      <c r="H113" s="262"/>
      <c r="I113" s="1"/>
      <c r="J113" s="1"/>
      <c r="K113" s="1"/>
      <c r="L113" s="1"/>
    </row>
    <row r="114" spans="1:12" ht="29.25" x14ac:dyDescent="0.25">
      <c r="A114" s="13"/>
      <c r="B114" s="14" t="s">
        <v>5</v>
      </c>
      <c r="C114" s="14" t="s">
        <v>6</v>
      </c>
      <c r="D114" s="15" t="s">
        <v>7</v>
      </c>
      <c r="E114" s="16" t="s">
        <v>8</v>
      </c>
      <c r="F114" s="14" t="s">
        <v>9</v>
      </c>
      <c r="G114" s="16" t="s">
        <v>10</v>
      </c>
      <c r="H114" s="28" t="s">
        <v>11</v>
      </c>
      <c r="I114" s="1"/>
      <c r="J114" s="1"/>
      <c r="K114" s="1"/>
      <c r="L114" s="1"/>
    </row>
    <row r="115" spans="1:12" x14ac:dyDescent="0.25">
      <c r="A115" s="82">
        <v>2</v>
      </c>
      <c r="B115" s="139"/>
      <c r="C115" s="139"/>
      <c r="D115" s="140"/>
      <c r="E115" s="141"/>
      <c r="F115" s="116"/>
      <c r="G115" s="52"/>
      <c r="H115" s="192"/>
      <c r="I115" s="1"/>
      <c r="J115" s="1"/>
      <c r="K115" s="1"/>
      <c r="L115" s="1"/>
    </row>
    <row r="116" spans="1:12" x14ac:dyDescent="0.25">
      <c r="A116" s="82">
        <v>3</v>
      </c>
      <c r="B116" s="139"/>
      <c r="C116" s="139"/>
      <c r="D116" s="140"/>
      <c r="E116" s="141"/>
      <c r="F116" s="116"/>
      <c r="G116" s="52"/>
      <c r="H116" s="192"/>
      <c r="I116" s="1"/>
      <c r="J116" s="1"/>
      <c r="K116" s="1"/>
      <c r="L116" s="1"/>
    </row>
    <row r="117" spans="1:12" x14ac:dyDescent="0.25">
      <c r="A117" s="82">
        <v>4</v>
      </c>
      <c r="B117" s="139"/>
      <c r="C117" s="139"/>
      <c r="D117" s="140"/>
      <c r="E117" s="141"/>
      <c r="F117" s="116"/>
      <c r="G117" s="52"/>
      <c r="H117" s="192"/>
      <c r="I117" s="1"/>
      <c r="J117" s="1"/>
      <c r="K117" s="1"/>
      <c r="L117" s="1"/>
    </row>
    <row r="118" spans="1:12" x14ac:dyDescent="0.25">
      <c r="A118" s="82">
        <v>5</v>
      </c>
      <c r="B118" s="139"/>
      <c r="C118" s="139"/>
      <c r="D118" s="140"/>
      <c r="E118" s="141"/>
      <c r="F118" s="116"/>
      <c r="G118" s="52"/>
      <c r="H118" s="192"/>
      <c r="I118" s="1"/>
      <c r="J118" s="1"/>
      <c r="K118" s="1"/>
      <c r="L118" s="1"/>
    </row>
    <row r="119" spans="1:12" ht="15.75" thickBot="1" x14ac:dyDescent="0.3">
      <c r="A119" s="41"/>
      <c r="B119" s="43"/>
      <c r="C119" s="43"/>
      <c r="D119" s="44"/>
      <c r="E119" s="45"/>
      <c r="F119" s="45"/>
      <c r="G119" s="46"/>
      <c r="H119" s="47">
        <f>SUM(H115:H118)</f>
        <v>0</v>
      </c>
      <c r="I119" s="1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48" t="s">
        <v>78</v>
      </c>
      <c r="H120" s="49">
        <f>SUM(H119,H112)</f>
        <v>0</v>
      </c>
      <c r="I120" s="1"/>
      <c r="J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11"/>
      <c r="H121" s="55"/>
      <c r="I121" s="1"/>
      <c r="K121" s="1"/>
      <c r="L121" s="1"/>
    </row>
    <row r="122" spans="1:12" ht="15.75" thickBot="1" x14ac:dyDescent="0.3">
      <c r="A122" s="3"/>
      <c r="B122" s="1"/>
      <c r="C122" s="1"/>
      <c r="D122" s="5"/>
      <c r="E122" s="10"/>
      <c r="F122" s="10"/>
      <c r="G122" s="48" t="s">
        <v>79</v>
      </c>
      <c r="H122" s="56">
        <f>SUM(H120,H52)</f>
        <v>7891.48</v>
      </c>
      <c r="I122" s="1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</sheetData>
  <mergeCells count="39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3:H43"/>
    <mergeCell ref="A55:H55"/>
    <mergeCell ref="E57:F57"/>
    <mergeCell ref="A40:A41"/>
    <mergeCell ref="B40:B41"/>
    <mergeCell ref="C40:C41"/>
    <mergeCell ref="D40:D41"/>
    <mergeCell ref="E40:E41"/>
    <mergeCell ref="F40:F41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A66:A67"/>
    <mergeCell ref="B66:B67"/>
    <mergeCell ref="C66:C67"/>
    <mergeCell ref="D66:D67"/>
    <mergeCell ref="E66:E67"/>
    <mergeCell ref="F66:F67"/>
    <mergeCell ref="H68:H69"/>
    <mergeCell ref="I68:I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A74:A75"/>
    <mergeCell ref="B74:B75"/>
    <mergeCell ref="C74:C75"/>
    <mergeCell ref="D74:D75"/>
    <mergeCell ref="E74:E75"/>
    <mergeCell ref="F74:F75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A82:A83"/>
    <mergeCell ref="B82:B83"/>
    <mergeCell ref="C82:C83"/>
    <mergeCell ref="D82:D83"/>
    <mergeCell ref="E82:E83"/>
    <mergeCell ref="F82:F83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A90:A91"/>
    <mergeCell ref="B90:B91"/>
    <mergeCell ref="C90:C91"/>
    <mergeCell ref="D90:D91"/>
    <mergeCell ref="E90:E91"/>
    <mergeCell ref="F90:F91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106:A107"/>
    <mergeCell ref="B106:B107"/>
    <mergeCell ref="C106:C107"/>
    <mergeCell ref="D106:D107"/>
    <mergeCell ref="E106:E107"/>
    <mergeCell ref="F106:F107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A98:A99"/>
    <mergeCell ref="B98:B99"/>
    <mergeCell ref="C98:C99"/>
    <mergeCell ref="D98:D99"/>
    <mergeCell ref="E98:E99"/>
    <mergeCell ref="F98:F99"/>
    <mergeCell ref="H100:H101"/>
    <mergeCell ref="I100:I101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A113:H113"/>
    <mergeCell ref="J62:J63"/>
    <mergeCell ref="J64:J65"/>
    <mergeCell ref="J68:J6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</mergeCells>
  <conditionalFormatting sqref="G57:G58">
    <cfRule type="cellIs" dxfId="6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C888A-9763-40AE-BA9B-0439788CE4CB}">
  <dimension ref="A1:Q109"/>
  <sheetViews>
    <sheetView workbookViewId="0">
      <selection activeCell="G34" sqref="G34"/>
    </sheetView>
  </sheetViews>
  <sheetFormatPr defaultColWidth="9.140625"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33"/>
      <c r="B1" s="233"/>
      <c r="C1" s="233"/>
      <c r="D1" s="233"/>
      <c r="E1" s="233"/>
      <c r="F1" s="233"/>
      <c r="G1" s="233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34" t="s">
        <v>1</v>
      </c>
      <c r="E3" s="234"/>
      <c r="F3" s="61">
        <v>44110</v>
      </c>
      <c r="G3" s="7"/>
      <c r="H3" s="1"/>
    </row>
    <row r="4" spans="1:17" x14ac:dyDescent="0.25">
      <c r="A4" s="1"/>
      <c r="B4" s="1"/>
      <c r="C4" s="5"/>
      <c r="D4" s="292" t="s">
        <v>2</v>
      </c>
      <c r="E4" s="292"/>
      <c r="F4" s="9">
        <v>39142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36" t="s">
        <v>123</v>
      </c>
      <c r="B6" s="236"/>
      <c r="C6" s="236"/>
      <c r="D6" s="236"/>
      <c r="E6" s="236"/>
      <c r="F6" s="236"/>
      <c r="G6" s="236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71">
        <v>14</v>
      </c>
      <c r="E8" s="72">
        <f>C8*D8</f>
        <v>15092</v>
      </c>
      <c r="F8" s="156">
        <v>12</v>
      </c>
      <c r="G8" s="74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71">
        <v>14</v>
      </c>
      <c r="E9" s="72">
        <f t="shared" ref="E9:E21" si="0">C9*D9</f>
        <v>420</v>
      </c>
      <c r="F9" s="156">
        <v>12</v>
      </c>
      <c r="G9" s="74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100</v>
      </c>
      <c r="D10" s="71">
        <v>14</v>
      </c>
      <c r="E10" s="72">
        <f t="shared" si="0"/>
        <v>1400</v>
      </c>
      <c r="F10" s="156">
        <v>12</v>
      </c>
      <c r="G10" s="74">
        <f t="shared" si="1"/>
        <v>116.67</v>
      </c>
      <c r="H10" s="159"/>
      <c r="I10" s="81">
        <v>110</v>
      </c>
      <c r="J10" s="76">
        <v>10</v>
      </c>
      <c r="K10" s="83">
        <v>100</v>
      </c>
      <c r="L10" s="82">
        <v>5445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71">
        <v>14</v>
      </c>
      <c r="E11" s="72">
        <f t="shared" si="0"/>
        <v>16842</v>
      </c>
      <c r="F11" s="156">
        <v>12</v>
      </c>
      <c r="G11" s="74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71">
        <v>14</v>
      </c>
      <c r="E12" s="72">
        <f t="shared" si="0"/>
        <v>1302</v>
      </c>
      <c r="F12" s="156">
        <v>12</v>
      </c>
      <c r="G12" s="74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71">
        <v>14</v>
      </c>
      <c r="E13" s="72">
        <f t="shared" si="0"/>
        <v>70</v>
      </c>
      <c r="F13" s="156">
        <v>12</v>
      </c>
      <c r="G13" s="74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71">
        <v>14</v>
      </c>
      <c r="E14" s="72">
        <f t="shared" si="0"/>
        <v>448</v>
      </c>
      <c r="F14" s="156">
        <v>12</v>
      </c>
      <c r="G14" s="74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71">
        <v>14</v>
      </c>
      <c r="E15" s="72">
        <f t="shared" si="0"/>
        <v>70</v>
      </c>
      <c r="F15" s="156">
        <v>12</v>
      </c>
      <c r="G15" s="74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71">
        <v>14</v>
      </c>
      <c r="E16" s="72">
        <f t="shared" si="0"/>
        <v>182</v>
      </c>
      <c r="F16" s="156">
        <v>12</v>
      </c>
      <c r="G16" s="74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71">
        <v>14</v>
      </c>
      <c r="E17" s="72">
        <f t="shared" si="0"/>
        <v>350</v>
      </c>
      <c r="F17" s="156">
        <v>12</v>
      </c>
      <c r="G17" s="74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71">
        <v>14</v>
      </c>
      <c r="E18" s="72">
        <f t="shared" si="0"/>
        <v>1358</v>
      </c>
      <c r="F18" s="156">
        <v>12</v>
      </c>
      <c r="G18" s="74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71">
        <v>14</v>
      </c>
      <c r="E19" s="72">
        <f t="shared" si="0"/>
        <v>7602</v>
      </c>
      <c r="F19" s="156">
        <v>12</v>
      </c>
      <c r="G19" s="74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71">
        <v>14</v>
      </c>
      <c r="E20" s="72">
        <f t="shared" si="0"/>
        <v>2968</v>
      </c>
      <c r="F20" s="156">
        <v>12</v>
      </c>
      <c r="G20" s="74">
        <f t="shared" si="1"/>
        <v>247.34</v>
      </c>
      <c r="H20" s="158"/>
      <c r="I20" s="81">
        <v>212</v>
      </c>
      <c r="J20" s="76"/>
      <c r="K20" s="82"/>
      <c r="L20" s="193"/>
    </row>
    <row r="21" spans="1:12" ht="30" customHeight="1" thickBot="1" x14ac:dyDescent="0.3">
      <c r="A21" s="151">
        <v>14</v>
      </c>
      <c r="B21" s="152" t="s">
        <v>147</v>
      </c>
      <c r="C21" s="160">
        <v>25445</v>
      </c>
      <c r="D21" s="86">
        <v>10</v>
      </c>
      <c r="E21" s="72">
        <f t="shared" si="0"/>
        <v>254450</v>
      </c>
      <c r="F21" s="156">
        <v>12</v>
      </c>
      <c r="G21" s="74">
        <f t="shared" si="1"/>
        <v>21204.17</v>
      </c>
      <c r="H21" s="158"/>
      <c r="I21" s="81">
        <v>25435</v>
      </c>
      <c r="J21" s="76">
        <v>10</v>
      </c>
      <c r="K21" s="109">
        <v>25445</v>
      </c>
      <c r="L21" s="110">
        <f>SUM(L8:L10)</f>
        <v>25445</v>
      </c>
    </row>
    <row r="22" spans="1:12" ht="30" customHeight="1" x14ac:dyDescent="0.25">
      <c r="A22" s="151"/>
      <c r="B22" s="151"/>
      <c r="C22" s="162"/>
      <c r="D22" s="89"/>
      <c r="E22" s="90"/>
      <c r="F22" s="151"/>
      <c r="G22" s="74"/>
      <c r="H22" s="10"/>
    </row>
    <row r="23" spans="1:12" ht="30" customHeight="1" x14ac:dyDescent="0.25">
      <c r="A23" s="151"/>
      <c r="B23" s="151"/>
      <c r="C23" s="162"/>
      <c r="D23" s="89"/>
      <c r="E23" s="90"/>
      <c r="F23" s="151"/>
      <c r="G23" s="91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96">
        <f>SUM(G8:G23)</f>
        <v>25212.879999999997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98">
        <f>G24+G25</f>
        <v>25212.879999999997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83994-8828-4E57-9F2D-D312AC3D940C}">
  <dimension ref="A1:N128"/>
  <sheetViews>
    <sheetView workbookViewId="0">
      <selection activeCell="L12" sqref="L12"/>
    </sheetView>
  </sheetViews>
  <sheetFormatPr defaultColWidth="9.140625" defaultRowHeight="15" x14ac:dyDescent="0.25"/>
  <cols>
    <col min="1" max="1" width="8.2851562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233" t="s">
        <v>0</v>
      </c>
      <c r="B1" s="233"/>
      <c r="C1" s="233"/>
      <c r="D1" s="233"/>
      <c r="E1" s="233"/>
      <c r="F1" s="233"/>
      <c r="G1" s="233"/>
      <c r="H1" s="233"/>
      <c r="I1" s="1"/>
      <c r="K1" s="1"/>
      <c r="L1" s="1"/>
    </row>
    <row r="2" spans="1:14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4" x14ac:dyDescent="0.25">
      <c r="A3" s="3"/>
      <c r="B3" s="1"/>
      <c r="C3" s="1"/>
      <c r="D3" s="5"/>
      <c r="E3" s="234" t="s">
        <v>1</v>
      </c>
      <c r="F3" s="234"/>
      <c r="G3" s="8">
        <v>44139</v>
      </c>
      <c r="H3" s="7"/>
      <c r="I3" s="1"/>
      <c r="K3" s="1"/>
      <c r="L3" s="1"/>
    </row>
    <row r="4" spans="1:14" x14ac:dyDescent="0.25">
      <c r="A4" s="3"/>
      <c r="B4" s="1"/>
      <c r="C4" s="1"/>
      <c r="D4" s="5"/>
      <c r="E4" s="292" t="s">
        <v>2</v>
      </c>
      <c r="F4" s="292"/>
      <c r="G4" s="9">
        <v>39471</v>
      </c>
      <c r="H4" s="7"/>
      <c r="I4" s="1"/>
      <c r="K4" s="1"/>
      <c r="L4" s="1"/>
    </row>
    <row r="5" spans="1:14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4" x14ac:dyDescent="0.25">
      <c r="A6" s="13"/>
      <c r="B6" s="236" t="s">
        <v>4</v>
      </c>
      <c r="C6" s="236"/>
      <c r="D6" s="236"/>
      <c r="E6" s="236"/>
      <c r="F6" s="236"/>
      <c r="G6" s="236"/>
      <c r="H6" s="236"/>
      <c r="I6" s="1"/>
      <c r="J6" s="1"/>
      <c r="K6" s="1"/>
      <c r="L6" s="1"/>
    </row>
    <row r="7" spans="1:14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4" x14ac:dyDescent="0.25">
      <c r="A8" s="281">
        <v>1</v>
      </c>
      <c r="B8" s="283" t="s">
        <v>788</v>
      </c>
      <c r="C8" s="283" t="s">
        <v>789</v>
      </c>
      <c r="D8" s="285" t="s">
        <v>790</v>
      </c>
      <c r="E8" s="287">
        <v>44105</v>
      </c>
      <c r="F8" s="258">
        <v>37</v>
      </c>
      <c r="G8" s="276" t="s">
        <v>20</v>
      </c>
      <c r="H8" s="248">
        <v>987.73</v>
      </c>
      <c r="I8" s="253"/>
      <c r="J8" s="10"/>
      <c r="K8" s="10"/>
      <c r="L8" s="10"/>
    </row>
    <row r="9" spans="1:14" x14ac:dyDescent="0.25">
      <c r="A9" s="282"/>
      <c r="B9" s="284"/>
      <c r="C9" s="284"/>
      <c r="D9" s="286"/>
      <c r="E9" s="288"/>
      <c r="F9" s="258"/>
      <c r="G9" s="276"/>
      <c r="H9" s="249"/>
      <c r="I9" s="249"/>
      <c r="J9" s="10"/>
      <c r="K9" s="196"/>
      <c r="L9" s="197"/>
      <c r="M9" s="198"/>
    </row>
    <row r="10" spans="1:14" ht="15" customHeight="1" x14ac:dyDescent="0.25">
      <c r="A10" s="281">
        <v>2</v>
      </c>
      <c r="B10" s="283" t="s">
        <v>791</v>
      </c>
      <c r="C10" s="283" t="s">
        <v>792</v>
      </c>
      <c r="D10" s="285" t="s">
        <v>793</v>
      </c>
      <c r="E10" s="287">
        <v>44105</v>
      </c>
      <c r="F10" s="258">
        <v>37</v>
      </c>
      <c r="G10" s="276" t="s">
        <v>20</v>
      </c>
      <c r="H10" s="248">
        <v>987.73</v>
      </c>
      <c r="I10" s="253"/>
      <c r="J10" s="10"/>
      <c r="K10" s="196"/>
      <c r="L10" s="197"/>
      <c r="M10" s="196"/>
    </row>
    <row r="11" spans="1:14" x14ac:dyDescent="0.25">
      <c r="A11" s="282"/>
      <c r="B11" s="284"/>
      <c r="C11" s="284"/>
      <c r="D11" s="286"/>
      <c r="E11" s="288"/>
      <c r="F11" s="258"/>
      <c r="G11" s="276"/>
      <c r="H11" s="249"/>
      <c r="I11" s="249"/>
      <c r="J11" s="10"/>
      <c r="K11" s="1"/>
      <c r="L11" s="1"/>
    </row>
    <row r="12" spans="1:14" x14ac:dyDescent="0.25">
      <c r="A12" s="281">
        <v>3</v>
      </c>
      <c r="B12" s="283" t="s">
        <v>794</v>
      </c>
      <c r="C12" s="283" t="s">
        <v>22</v>
      </c>
      <c r="D12" s="285" t="s">
        <v>795</v>
      </c>
      <c r="E12" s="287">
        <v>44109</v>
      </c>
      <c r="F12" s="258">
        <v>38</v>
      </c>
      <c r="G12" s="276" t="s">
        <v>16</v>
      </c>
      <c r="H12" s="248">
        <v>2127.83</v>
      </c>
      <c r="I12" s="253"/>
      <c r="J12" s="10"/>
      <c r="K12" s="1"/>
      <c r="L12" s="1"/>
    </row>
    <row r="13" spans="1:14" x14ac:dyDescent="0.25">
      <c r="A13" s="282"/>
      <c r="B13" s="284"/>
      <c r="C13" s="284"/>
      <c r="D13" s="286"/>
      <c r="E13" s="288"/>
      <c r="F13" s="258"/>
      <c r="G13" s="276"/>
      <c r="H13" s="249"/>
      <c r="I13" s="249"/>
      <c r="J13" s="10"/>
      <c r="K13" s="1"/>
      <c r="L13" s="1"/>
    </row>
    <row r="14" spans="1:14" x14ac:dyDescent="0.25">
      <c r="A14" s="281">
        <v>4</v>
      </c>
      <c r="B14" s="283" t="s">
        <v>796</v>
      </c>
      <c r="C14" s="283" t="s">
        <v>797</v>
      </c>
      <c r="D14" s="285" t="s">
        <v>798</v>
      </c>
      <c r="E14" s="287">
        <v>44111</v>
      </c>
      <c r="F14" s="258">
        <v>20</v>
      </c>
      <c r="G14" s="276" t="s">
        <v>799</v>
      </c>
      <c r="H14" s="263">
        <v>1341.1399999999999</v>
      </c>
      <c r="I14" s="253"/>
      <c r="J14" s="10"/>
      <c r="K14" s="196"/>
      <c r="L14" s="197"/>
      <c r="M14" s="198"/>
      <c r="N14" s="198"/>
    </row>
    <row r="15" spans="1:14" x14ac:dyDescent="0.25">
      <c r="A15" s="282"/>
      <c r="B15" s="284"/>
      <c r="C15" s="284"/>
      <c r="D15" s="286"/>
      <c r="E15" s="288"/>
      <c r="F15" s="258"/>
      <c r="G15" s="276"/>
      <c r="H15" s="258"/>
      <c r="I15" s="249"/>
      <c r="J15" s="10"/>
      <c r="K15" s="196"/>
      <c r="L15" s="197"/>
      <c r="M15" s="196"/>
      <c r="N15" s="196"/>
    </row>
    <row r="16" spans="1:14" ht="15" customHeight="1" x14ac:dyDescent="0.25">
      <c r="A16" s="281">
        <v>5</v>
      </c>
      <c r="B16" s="283" t="s">
        <v>796</v>
      </c>
      <c r="C16" s="283" t="s">
        <v>797</v>
      </c>
      <c r="D16" s="285" t="s">
        <v>800</v>
      </c>
      <c r="E16" s="287">
        <v>44111</v>
      </c>
      <c r="F16" s="258">
        <v>20</v>
      </c>
      <c r="G16" s="276" t="s">
        <v>799</v>
      </c>
      <c r="H16" s="263">
        <v>1341.1399999999999</v>
      </c>
      <c r="I16" s="253"/>
      <c r="J16" s="10"/>
      <c r="K16" s="10"/>
    </row>
    <row r="17" spans="1:13" x14ac:dyDescent="0.25">
      <c r="A17" s="282"/>
      <c r="B17" s="284"/>
      <c r="C17" s="284"/>
      <c r="D17" s="286"/>
      <c r="E17" s="288"/>
      <c r="F17" s="258"/>
      <c r="G17" s="276"/>
      <c r="H17" s="258"/>
      <c r="I17" s="249"/>
      <c r="J17" s="10"/>
      <c r="K17" s="196"/>
      <c r="L17" s="197"/>
      <c r="M17" s="198"/>
    </row>
    <row r="18" spans="1:13" ht="15" customHeight="1" x14ac:dyDescent="0.25">
      <c r="A18" s="281">
        <v>6</v>
      </c>
      <c r="B18" s="283" t="s">
        <v>796</v>
      </c>
      <c r="C18" s="283" t="s">
        <v>797</v>
      </c>
      <c r="D18" s="285" t="s">
        <v>801</v>
      </c>
      <c r="E18" s="287">
        <v>44111</v>
      </c>
      <c r="F18" s="258">
        <v>20</v>
      </c>
      <c r="G18" s="276" t="s">
        <v>799</v>
      </c>
      <c r="H18" s="263">
        <v>1341.1399999999999</v>
      </c>
      <c r="I18" s="253"/>
      <c r="J18" s="10"/>
      <c r="K18" s="196"/>
      <c r="L18" s="197"/>
      <c r="M18" s="196"/>
    </row>
    <row r="19" spans="1:13" x14ac:dyDescent="0.25">
      <c r="A19" s="282"/>
      <c r="B19" s="284"/>
      <c r="C19" s="284"/>
      <c r="D19" s="286"/>
      <c r="E19" s="288"/>
      <c r="F19" s="258"/>
      <c r="G19" s="276"/>
      <c r="H19" s="258"/>
      <c r="I19" s="249"/>
      <c r="J19" s="10"/>
      <c r="K19" s="10"/>
    </row>
    <row r="20" spans="1:13" x14ac:dyDescent="0.25">
      <c r="A20" s="281">
        <v>7</v>
      </c>
      <c r="B20" s="283" t="s">
        <v>796</v>
      </c>
      <c r="C20" s="283" t="s">
        <v>797</v>
      </c>
      <c r="D20" s="285" t="s">
        <v>802</v>
      </c>
      <c r="E20" s="287">
        <v>44111</v>
      </c>
      <c r="F20" s="253">
        <v>49</v>
      </c>
      <c r="G20" s="276" t="s">
        <v>253</v>
      </c>
      <c r="H20" s="248">
        <v>7389.2300000000005</v>
      </c>
      <c r="I20" s="253"/>
      <c r="J20" s="10"/>
      <c r="K20" s="10"/>
    </row>
    <row r="21" spans="1:13" x14ac:dyDescent="0.25">
      <c r="A21" s="282"/>
      <c r="B21" s="284"/>
      <c r="C21" s="284"/>
      <c r="D21" s="286"/>
      <c r="E21" s="288"/>
      <c r="F21" s="249"/>
      <c r="G21" s="276"/>
      <c r="H21" s="249"/>
      <c r="I21" s="249"/>
      <c r="J21" s="10"/>
      <c r="K21" s="10"/>
    </row>
    <row r="22" spans="1:13" x14ac:dyDescent="0.25">
      <c r="A22" s="281">
        <v>8</v>
      </c>
      <c r="B22" s="283" t="s">
        <v>803</v>
      </c>
      <c r="C22" s="283" t="s">
        <v>804</v>
      </c>
      <c r="D22" s="285" t="s">
        <v>805</v>
      </c>
      <c r="E22" s="287">
        <v>44112</v>
      </c>
      <c r="F22" s="258">
        <v>1</v>
      </c>
      <c r="G22" s="276" t="s">
        <v>67</v>
      </c>
      <c r="H22" s="263">
        <v>605.46</v>
      </c>
      <c r="I22" s="253"/>
      <c r="J22" s="10"/>
      <c r="K22" s="10"/>
    </row>
    <row r="23" spans="1:13" x14ac:dyDescent="0.25">
      <c r="A23" s="282"/>
      <c r="B23" s="284"/>
      <c r="C23" s="284"/>
      <c r="D23" s="286"/>
      <c r="E23" s="288"/>
      <c r="F23" s="258"/>
      <c r="G23" s="276"/>
      <c r="H23" s="258"/>
      <c r="I23" s="249"/>
      <c r="J23" s="10"/>
      <c r="K23" s="10"/>
    </row>
    <row r="24" spans="1:13" ht="15" customHeight="1" x14ac:dyDescent="0.25">
      <c r="A24" s="281">
        <v>9</v>
      </c>
      <c r="B24" s="283" t="s">
        <v>806</v>
      </c>
      <c r="C24" s="283" t="s">
        <v>804</v>
      </c>
      <c r="D24" s="285" t="s">
        <v>807</v>
      </c>
      <c r="E24" s="287">
        <v>44112</v>
      </c>
      <c r="F24" s="258">
        <v>1</v>
      </c>
      <c r="G24" s="276" t="s">
        <v>67</v>
      </c>
      <c r="H24" s="263">
        <v>605.46</v>
      </c>
      <c r="I24" s="253"/>
      <c r="J24" s="10"/>
      <c r="K24" s="10"/>
    </row>
    <row r="25" spans="1:13" x14ac:dyDescent="0.25">
      <c r="A25" s="282"/>
      <c r="B25" s="284"/>
      <c r="C25" s="284"/>
      <c r="D25" s="286"/>
      <c r="E25" s="288"/>
      <c r="F25" s="258"/>
      <c r="G25" s="276"/>
      <c r="H25" s="258"/>
      <c r="I25" s="249"/>
      <c r="J25" s="10"/>
      <c r="K25" s="10"/>
    </row>
    <row r="26" spans="1:13" ht="15" customHeight="1" x14ac:dyDescent="0.25">
      <c r="A26" s="281">
        <v>10</v>
      </c>
      <c r="B26" s="283" t="s">
        <v>808</v>
      </c>
      <c r="C26" s="283" t="s">
        <v>809</v>
      </c>
      <c r="D26" s="285" t="s">
        <v>309</v>
      </c>
      <c r="E26" s="287">
        <v>44113</v>
      </c>
      <c r="F26" s="258">
        <v>16</v>
      </c>
      <c r="G26" s="276" t="s">
        <v>153</v>
      </c>
      <c r="H26" s="263">
        <v>320.89</v>
      </c>
      <c r="I26" s="253"/>
      <c r="J26" s="10"/>
      <c r="K26" s="10"/>
    </row>
    <row r="27" spans="1:13" x14ac:dyDescent="0.25">
      <c r="A27" s="282"/>
      <c r="B27" s="284"/>
      <c r="C27" s="284"/>
      <c r="D27" s="286"/>
      <c r="E27" s="288"/>
      <c r="F27" s="258"/>
      <c r="G27" s="276"/>
      <c r="H27" s="258"/>
      <c r="I27" s="249"/>
      <c r="J27" s="10"/>
      <c r="K27" s="10"/>
    </row>
    <row r="28" spans="1:13" x14ac:dyDescent="0.25">
      <c r="A28" s="281">
        <v>11</v>
      </c>
      <c r="B28" s="283" t="s">
        <v>810</v>
      </c>
      <c r="C28" s="283" t="s">
        <v>811</v>
      </c>
      <c r="D28" s="285" t="s">
        <v>812</v>
      </c>
      <c r="E28" s="287">
        <v>44117</v>
      </c>
      <c r="F28" s="258">
        <v>1</v>
      </c>
      <c r="G28" s="276" t="s">
        <v>67</v>
      </c>
      <c r="H28" s="263">
        <v>605.46</v>
      </c>
      <c r="I28" s="253"/>
      <c r="J28" s="10"/>
      <c r="K28" s="10"/>
    </row>
    <row r="29" spans="1:13" x14ac:dyDescent="0.25">
      <c r="A29" s="282"/>
      <c r="B29" s="284"/>
      <c r="C29" s="284"/>
      <c r="D29" s="286"/>
      <c r="E29" s="288"/>
      <c r="F29" s="258"/>
      <c r="G29" s="276"/>
      <c r="H29" s="258"/>
      <c r="I29" s="249"/>
      <c r="J29" s="10"/>
      <c r="K29" s="10"/>
    </row>
    <row r="30" spans="1:13" x14ac:dyDescent="0.25">
      <c r="A30" s="281">
        <v>12</v>
      </c>
      <c r="B30" s="283" t="s">
        <v>813</v>
      </c>
      <c r="C30" s="283" t="s">
        <v>814</v>
      </c>
      <c r="D30" s="285" t="s">
        <v>815</v>
      </c>
      <c r="E30" s="287">
        <v>44117</v>
      </c>
      <c r="F30" s="258">
        <v>37</v>
      </c>
      <c r="G30" s="276" t="s">
        <v>20</v>
      </c>
      <c r="H30" s="248">
        <v>987.73</v>
      </c>
      <c r="I30" s="253"/>
      <c r="J30" s="10"/>
      <c r="K30" s="1"/>
    </row>
    <row r="31" spans="1:13" x14ac:dyDescent="0.25">
      <c r="A31" s="282"/>
      <c r="B31" s="284"/>
      <c r="C31" s="284"/>
      <c r="D31" s="286"/>
      <c r="E31" s="288"/>
      <c r="F31" s="258"/>
      <c r="G31" s="276"/>
      <c r="H31" s="249"/>
      <c r="I31" s="249"/>
      <c r="J31" s="10"/>
      <c r="K31" s="1"/>
    </row>
    <row r="32" spans="1:13" x14ac:dyDescent="0.25">
      <c r="A32" s="281">
        <v>13</v>
      </c>
      <c r="B32" s="283" t="s">
        <v>816</v>
      </c>
      <c r="C32" s="283" t="s">
        <v>817</v>
      </c>
      <c r="D32" s="285" t="s">
        <v>680</v>
      </c>
      <c r="E32" s="287">
        <v>44118</v>
      </c>
      <c r="F32" s="258">
        <v>37</v>
      </c>
      <c r="G32" s="276" t="s">
        <v>20</v>
      </c>
      <c r="H32" s="248">
        <v>987.73</v>
      </c>
      <c r="I32" s="253"/>
      <c r="J32" s="10"/>
      <c r="K32" s="1"/>
    </row>
    <row r="33" spans="1:12" x14ac:dyDescent="0.25">
      <c r="A33" s="282"/>
      <c r="B33" s="284"/>
      <c r="C33" s="284"/>
      <c r="D33" s="286"/>
      <c r="E33" s="288"/>
      <c r="F33" s="258"/>
      <c r="G33" s="276"/>
      <c r="H33" s="249"/>
      <c r="I33" s="249"/>
      <c r="J33" s="10"/>
      <c r="K33" s="1"/>
    </row>
    <row r="34" spans="1:12" x14ac:dyDescent="0.25">
      <c r="A34" s="281">
        <v>14</v>
      </c>
      <c r="B34" s="283"/>
      <c r="C34" s="283"/>
      <c r="D34" s="285"/>
      <c r="E34" s="287"/>
      <c r="F34" s="258"/>
      <c r="G34" s="276"/>
      <c r="H34" s="248"/>
      <c r="I34" s="253"/>
      <c r="J34" s="10"/>
      <c r="K34" s="10"/>
      <c r="L34" s="10"/>
    </row>
    <row r="35" spans="1:12" x14ac:dyDescent="0.25">
      <c r="A35" s="282"/>
      <c r="B35" s="284"/>
      <c r="C35" s="284"/>
      <c r="D35" s="286"/>
      <c r="E35" s="288"/>
      <c r="F35" s="258"/>
      <c r="G35" s="276"/>
      <c r="H35" s="249"/>
      <c r="I35" s="249"/>
      <c r="J35" s="10"/>
      <c r="K35" s="10"/>
      <c r="L35" s="10"/>
    </row>
    <row r="36" spans="1:12" ht="15" customHeight="1" x14ac:dyDescent="0.25">
      <c r="A36" s="281">
        <v>15</v>
      </c>
      <c r="B36" s="287"/>
      <c r="C36" s="283"/>
      <c r="D36" s="285"/>
      <c r="E36" s="287"/>
      <c r="F36" s="258"/>
      <c r="G36" s="276"/>
      <c r="H36" s="248"/>
      <c r="I36" s="258"/>
      <c r="J36" s="10"/>
      <c r="K36" s="10"/>
      <c r="L36" s="10"/>
    </row>
    <row r="37" spans="1:12" x14ac:dyDescent="0.25">
      <c r="A37" s="282"/>
      <c r="B37" s="288"/>
      <c r="C37" s="284"/>
      <c r="D37" s="286"/>
      <c r="E37" s="288"/>
      <c r="F37" s="258"/>
      <c r="G37" s="276"/>
      <c r="H37" s="249"/>
      <c r="I37" s="258"/>
      <c r="J37" s="10"/>
      <c r="K37" s="10"/>
      <c r="L37" s="10"/>
    </row>
    <row r="38" spans="1:12" x14ac:dyDescent="0.25">
      <c r="A38" s="281">
        <v>16</v>
      </c>
      <c r="B38" s="287"/>
      <c r="C38" s="283"/>
      <c r="D38" s="285"/>
      <c r="E38" s="287"/>
      <c r="F38" s="258"/>
      <c r="G38" s="276"/>
      <c r="H38" s="248"/>
      <c r="I38" s="258"/>
      <c r="J38" s="10"/>
      <c r="K38" s="10"/>
      <c r="L38" s="10"/>
    </row>
    <row r="39" spans="1:12" x14ac:dyDescent="0.25">
      <c r="A39" s="282"/>
      <c r="B39" s="288"/>
      <c r="C39" s="284"/>
      <c r="D39" s="286"/>
      <c r="E39" s="288"/>
      <c r="F39" s="258"/>
      <c r="G39" s="276"/>
      <c r="H39" s="249"/>
      <c r="I39" s="258"/>
      <c r="J39" s="10"/>
      <c r="K39" s="10"/>
      <c r="L39" s="10"/>
    </row>
    <row r="40" spans="1:12" x14ac:dyDescent="0.25">
      <c r="A40" s="281">
        <v>17</v>
      </c>
      <c r="B40" s="283"/>
      <c r="C40" s="283"/>
      <c r="D40" s="285"/>
      <c r="E40" s="287"/>
      <c r="F40" s="258"/>
      <c r="G40" s="276"/>
      <c r="H40" s="248"/>
      <c r="I40" s="258"/>
      <c r="J40" s="10"/>
      <c r="K40" s="10"/>
      <c r="L40" s="10"/>
    </row>
    <row r="41" spans="1:12" x14ac:dyDescent="0.25">
      <c r="A41" s="282"/>
      <c r="B41" s="284"/>
      <c r="C41" s="284"/>
      <c r="D41" s="286"/>
      <c r="E41" s="288"/>
      <c r="F41" s="258"/>
      <c r="G41" s="276"/>
      <c r="H41" s="249"/>
      <c r="I41" s="258"/>
      <c r="J41" s="10"/>
      <c r="K41" s="10"/>
      <c r="L41" s="10"/>
    </row>
    <row r="42" spans="1:12" x14ac:dyDescent="0.25">
      <c r="A42" s="134"/>
      <c r="B42" s="135"/>
      <c r="C42" s="135"/>
      <c r="D42" s="136"/>
      <c r="E42" s="137"/>
      <c r="F42" s="137"/>
      <c r="G42" s="138"/>
      <c r="H42" s="27">
        <f>SUM(H8:H41)</f>
        <v>19628.669999999995</v>
      </c>
      <c r="I42" s="1"/>
      <c r="J42" s="1"/>
      <c r="K42" s="1"/>
      <c r="L42" s="1"/>
    </row>
    <row r="43" spans="1:12" x14ac:dyDescent="0.25">
      <c r="A43" s="262" t="s">
        <v>44</v>
      </c>
      <c r="B43" s="262"/>
      <c r="C43" s="262"/>
      <c r="D43" s="262"/>
      <c r="E43" s="262"/>
      <c r="F43" s="262"/>
      <c r="G43" s="262"/>
      <c r="H43" s="262"/>
      <c r="I43" s="1"/>
      <c r="J43" s="1"/>
      <c r="K43" s="1"/>
      <c r="L43" s="1"/>
    </row>
    <row r="44" spans="1:12" ht="29.25" x14ac:dyDescent="0.25">
      <c r="A44" s="13"/>
      <c r="B44" s="14" t="s">
        <v>5</v>
      </c>
      <c r="C44" s="14" t="s">
        <v>6</v>
      </c>
      <c r="D44" s="15" t="s">
        <v>7</v>
      </c>
      <c r="E44" s="16" t="s">
        <v>8</v>
      </c>
      <c r="F44" s="14" t="s">
        <v>9</v>
      </c>
      <c r="G44" s="16" t="s">
        <v>10</v>
      </c>
      <c r="H44" s="28" t="s">
        <v>11</v>
      </c>
      <c r="I44" s="1"/>
      <c r="J44" s="1"/>
      <c r="K44" s="1"/>
      <c r="L44" s="1"/>
    </row>
    <row r="45" spans="1:12" ht="26.25" x14ac:dyDescent="0.25">
      <c r="A45" s="82">
        <v>1</v>
      </c>
      <c r="B45" s="139" t="s">
        <v>818</v>
      </c>
      <c r="C45" s="139" t="s">
        <v>819</v>
      </c>
      <c r="D45" s="140" t="s">
        <v>820</v>
      </c>
      <c r="E45" s="141">
        <v>44105</v>
      </c>
      <c r="F45" s="111">
        <v>2</v>
      </c>
      <c r="G45" s="112" t="s">
        <v>821</v>
      </c>
      <c r="H45" s="113">
        <v>70</v>
      </c>
      <c r="I45" s="1"/>
      <c r="J45" s="1"/>
      <c r="K45" s="1"/>
      <c r="L45" s="1"/>
    </row>
    <row r="46" spans="1:12" ht="26.25" x14ac:dyDescent="0.25">
      <c r="A46" s="82">
        <v>2</v>
      </c>
      <c r="B46" s="139" t="s">
        <v>796</v>
      </c>
      <c r="C46" s="139" t="s">
        <v>464</v>
      </c>
      <c r="D46" s="140"/>
      <c r="E46" s="141"/>
      <c r="F46" s="111"/>
      <c r="G46" s="112" t="s">
        <v>822</v>
      </c>
      <c r="H46" s="113">
        <v>760</v>
      </c>
      <c r="I46" s="1"/>
      <c r="J46" s="1"/>
      <c r="K46" s="1"/>
      <c r="L46" s="1"/>
    </row>
    <row r="47" spans="1:12" x14ac:dyDescent="0.25">
      <c r="A47" s="82">
        <v>3</v>
      </c>
      <c r="B47" s="139"/>
      <c r="C47" s="139"/>
      <c r="D47" s="140"/>
      <c r="E47" s="141"/>
      <c r="F47" s="111"/>
      <c r="G47" s="112"/>
      <c r="H47" s="113"/>
      <c r="I47" s="1"/>
      <c r="J47" s="1"/>
      <c r="K47" s="1"/>
      <c r="L47" s="1"/>
    </row>
    <row r="48" spans="1:12" x14ac:dyDescent="0.25">
      <c r="A48" s="82">
        <v>4</v>
      </c>
      <c r="B48" s="139"/>
      <c r="C48" s="139"/>
      <c r="D48" s="140"/>
      <c r="E48" s="141"/>
      <c r="F48" s="116"/>
      <c r="G48" s="174"/>
      <c r="H48" s="194"/>
      <c r="I48" s="1"/>
      <c r="J48" s="1"/>
      <c r="K48" s="1"/>
      <c r="L48" s="1"/>
    </row>
    <row r="49" spans="1:12" x14ac:dyDescent="0.25">
      <c r="A49" s="82">
        <v>5</v>
      </c>
      <c r="B49" s="139"/>
      <c r="C49" s="139"/>
      <c r="D49" s="140"/>
      <c r="E49" s="141"/>
      <c r="F49" s="116"/>
      <c r="G49" s="174"/>
      <c r="H49" s="194"/>
      <c r="I49" s="1"/>
      <c r="J49" s="1"/>
      <c r="K49" s="1"/>
      <c r="L49" s="1"/>
    </row>
    <row r="50" spans="1:12" x14ac:dyDescent="0.25">
      <c r="A50" s="82"/>
      <c r="B50" s="139"/>
      <c r="C50" s="144"/>
      <c r="D50" s="140"/>
      <c r="E50" s="141"/>
      <c r="F50" s="147"/>
      <c r="G50" s="148"/>
      <c r="H50" s="194">
        <v>0</v>
      </c>
      <c r="I50" s="1"/>
      <c r="J50" s="1"/>
      <c r="K50" s="1"/>
      <c r="L50" s="1"/>
    </row>
    <row r="51" spans="1:12" ht="15.75" thickBot="1" x14ac:dyDescent="0.3">
      <c r="A51" s="41"/>
      <c r="B51" s="43"/>
      <c r="C51" s="43"/>
      <c r="D51" s="44"/>
      <c r="E51" s="45"/>
      <c r="F51" s="45"/>
      <c r="G51" s="46"/>
      <c r="H51" s="47">
        <f>SUM(H45:H50)</f>
        <v>830</v>
      </c>
      <c r="I51" s="1"/>
      <c r="J51" s="1"/>
      <c r="K51" s="1"/>
      <c r="L51" s="1"/>
    </row>
    <row r="52" spans="1:12" ht="15.75" thickBot="1" x14ac:dyDescent="0.3">
      <c r="A52" s="3"/>
      <c r="B52" s="1"/>
      <c r="C52" s="1"/>
      <c r="D52" s="5"/>
      <c r="E52" s="10"/>
      <c r="F52" s="10"/>
      <c r="G52" s="48" t="s">
        <v>45</v>
      </c>
      <c r="H52" s="49">
        <f>SUM(H51,H42)</f>
        <v>20458.669999999995</v>
      </c>
      <c r="I52" s="1"/>
      <c r="J52" s="1" t="s">
        <v>733</v>
      </c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48"/>
      <c r="H53" s="50"/>
      <c r="I53" s="1"/>
      <c r="K53" s="1"/>
      <c r="L53" s="1"/>
    </row>
    <row r="54" spans="1:12" x14ac:dyDescent="0.25">
      <c r="A54" s="3"/>
      <c r="B54" s="1"/>
      <c r="C54" s="1"/>
      <c r="D54" s="5"/>
      <c r="E54" s="10"/>
      <c r="F54" s="10"/>
      <c r="G54" s="11"/>
      <c r="H54" s="7"/>
      <c r="I54" s="1"/>
      <c r="K54" s="1"/>
      <c r="L54" s="1"/>
    </row>
    <row r="55" spans="1:12" ht="18.75" x14ac:dyDescent="0.25">
      <c r="A55" s="233" t="s">
        <v>0</v>
      </c>
      <c r="B55" s="233"/>
      <c r="C55" s="233"/>
      <c r="D55" s="233"/>
      <c r="E55" s="233"/>
      <c r="F55" s="233"/>
      <c r="G55" s="233"/>
      <c r="H55" s="233"/>
      <c r="I55" s="1"/>
      <c r="K55" s="1"/>
      <c r="L55" s="1"/>
    </row>
    <row r="56" spans="1:12" x14ac:dyDescent="0.25">
      <c r="A56" s="3"/>
      <c r="B56" s="1"/>
      <c r="C56" s="1"/>
      <c r="D56" s="5"/>
      <c r="E56" s="1"/>
      <c r="F56" s="1"/>
      <c r="G56" s="6"/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34" t="s">
        <v>1</v>
      </c>
      <c r="F57" s="234"/>
      <c r="G57" s="8">
        <f>G3</f>
        <v>44139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292" t="s">
        <v>2</v>
      </c>
      <c r="F58" s="292"/>
      <c r="G58" s="9">
        <f>G4</f>
        <v>39471</v>
      </c>
      <c r="H58" s="7"/>
      <c r="I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11"/>
      <c r="H59" s="133" t="s">
        <v>46</v>
      </c>
      <c r="I59" s="133"/>
      <c r="K59" s="1"/>
      <c r="L59" s="1"/>
    </row>
    <row r="60" spans="1:12" x14ac:dyDescent="0.25">
      <c r="A60" s="13"/>
      <c r="B60" s="236" t="s">
        <v>47</v>
      </c>
      <c r="C60" s="236"/>
      <c r="D60" s="236"/>
      <c r="E60" s="236"/>
      <c r="F60" s="236"/>
      <c r="G60" s="236"/>
      <c r="H60" s="236"/>
      <c r="I60" s="1"/>
      <c r="J60" s="1"/>
      <c r="K60" s="1"/>
      <c r="L60" s="1"/>
    </row>
    <row r="61" spans="1:12" ht="29.25" x14ac:dyDescent="0.25">
      <c r="A61" s="13"/>
      <c r="B61" s="14" t="s">
        <v>5</v>
      </c>
      <c r="C61" s="14" t="s">
        <v>6</v>
      </c>
      <c r="D61" s="15" t="s">
        <v>7</v>
      </c>
      <c r="E61" s="16" t="s">
        <v>8</v>
      </c>
      <c r="F61" s="14" t="s">
        <v>9</v>
      </c>
      <c r="G61" s="16" t="s">
        <v>10</v>
      </c>
      <c r="H61" s="17" t="s">
        <v>11</v>
      </c>
      <c r="I61" s="18"/>
      <c r="J61" s="10"/>
      <c r="K61" s="10"/>
      <c r="L61" s="10"/>
    </row>
    <row r="62" spans="1:12" x14ac:dyDescent="0.25">
      <c r="A62" s="281">
        <v>1</v>
      </c>
      <c r="B62" s="283"/>
      <c r="C62" s="283"/>
      <c r="D62" s="285"/>
      <c r="E62" s="287"/>
      <c r="F62" s="258"/>
      <c r="G62" s="276"/>
      <c r="H62" s="252">
        <v>0</v>
      </c>
      <c r="I62" s="253"/>
      <c r="J62" s="264"/>
      <c r="K62" s="10"/>
      <c r="L62" s="10"/>
    </row>
    <row r="63" spans="1:12" x14ac:dyDescent="0.25">
      <c r="A63" s="282"/>
      <c r="B63" s="284"/>
      <c r="C63" s="284"/>
      <c r="D63" s="286"/>
      <c r="E63" s="288"/>
      <c r="F63" s="258"/>
      <c r="G63" s="276"/>
      <c r="H63" s="252"/>
      <c r="I63" s="249"/>
      <c r="J63" s="264"/>
      <c r="K63" s="10"/>
      <c r="L63" s="10"/>
    </row>
    <row r="64" spans="1:12" x14ac:dyDescent="0.25">
      <c r="A64" s="281">
        <v>2</v>
      </c>
      <c r="B64" s="283"/>
      <c r="C64" s="283"/>
      <c r="D64" s="285"/>
      <c r="E64" s="287"/>
      <c r="F64" s="258"/>
      <c r="G64" s="276"/>
      <c r="H64" s="252">
        <v>0</v>
      </c>
      <c r="I64" s="253"/>
      <c r="J64" s="291"/>
      <c r="K64" s="10"/>
      <c r="L64" s="10"/>
    </row>
    <row r="65" spans="1:12" x14ac:dyDescent="0.25">
      <c r="A65" s="282"/>
      <c r="B65" s="284"/>
      <c r="C65" s="284"/>
      <c r="D65" s="286"/>
      <c r="E65" s="288"/>
      <c r="F65" s="258"/>
      <c r="G65" s="276"/>
      <c r="H65" s="252"/>
      <c r="I65" s="249"/>
      <c r="J65" s="291"/>
      <c r="K65" s="10"/>
      <c r="L65" s="10"/>
    </row>
    <row r="66" spans="1:12" x14ac:dyDescent="0.25">
      <c r="A66" s="281">
        <v>3</v>
      </c>
      <c r="B66" s="283"/>
      <c r="C66" s="283"/>
      <c r="D66" s="285"/>
      <c r="E66" s="287"/>
      <c r="F66" s="258"/>
      <c r="G66" s="276"/>
      <c r="H66" s="252">
        <v>0</v>
      </c>
      <c r="I66" s="253"/>
      <c r="J66" s="10"/>
      <c r="K66" s="10"/>
      <c r="L66" s="10"/>
    </row>
    <row r="67" spans="1:12" x14ac:dyDescent="0.25">
      <c r="A67" s="282"/>
      <c r="B67" s="284"/>
      <c r="C67" s="284"/>
      <c r="D67" s="286"/>
      <c r="E67" s="288"/>
      <c r="F67" s="258"/>
      <c r="G67" s="276"/>
      <c r="H67" s="252"/>
      <c r="I67" s="249"/>
      <c r="J67" s="10"/>
      <c r="K67" s="10"/>
      <c r="L67" s="10"/>
    </row>
    <row r="68" spans="1:12" ht="15" customHeight="1" x14ac:dyDescent="0.25">
      <c r="A68" s="281">
        <v>4</v>
      </c>
      <c r="B68" s="283"/>
      <c r="C68" s="283"/>
      <c r="D68" s="285"/>
      <c r="E68" s="287"/>
      <c r="F68" s="258"/>
      <c r="G68" s="276"/>
      <c r="H68" s="252">
        <v>0</v>
      </c>
      <c r="I68" s="253"/>
      <c r="J68" s="264"/>
      <c r="K68" s="10"/>
      <c r="L68" s="10"/>
    </row>
    <row r="69" spans="1:12" x14ac:dyDescent="0.25">
      <c r="A69" s="282"/>
      <c r="B69" s="284"/>
      <c r="C69" s="284"/>
      <c r="D69" s="286"/>
      <c r="E69" s="288"/>
      <c r="F69" s="258"/>
      <c r="G69" s="276"/>
      <c r="H69" s="252"/>
      <c r="I69" s="249"/>
      <c r="J69" s="264"/>
      <c r="K69" s="10"/>
      <c r="L69" s="10"/>
    </row>
    <row r="70" spans="1:12" x14ac:dyDescent="0.25">
      <c r="A70" s="281">
        <v>5</v>
      </c>
      <c r="B70" s="283"/>
      <c r="C70" s="283"/>
      <c r="D70" s="285"/>
      <c r="E70" s="287"/>
      <c r="F70" s="258"/>
      <c r="G70" s="276"/>
      <c r="H70" s="252">
        <v>0</v>
      </c>
      <c r="I70" s="253"/>
      <c r="K70" s="10"/>
      <c r="L70" s="10"/>
    </row>
    <row r="71" spans="1:12" x14ac:dyDescent="0.25">
      <c r="A71" s="282"/>
      <c r="B71" s="284"/>
      <c r="C71" s="284"/>
      <c r="D71" s="286"/>
      <c r="E71" s="288"/>
      <c r="F71" s="258"/>
      <c r="G71" s="276"/>
      <c r="H71" s="252"/>
      <c r="I71" s="249"/>
      <c r="K71" s="10"/>
      <c r="L71" s="10"/>
    </row>
    <row r="72" spans="1:12" x14ac:dyDescent="0.25">
      <c r="A72" s="281">
        <v>6</v>
      </c>
      <c r="B72" s="283"/>
      <c r="C72" s="283"/>
      <c r="D72" s="285"/>
      <c r="E72" s="287"/>
      <c r="F72" s="258"/>
      <c r="G72" s="276"/>
      <c r="H72" s="252">
        <v>0</v>
      </c>
      <c r="I72" s="253"/>
      <c r="J72" s="10"/>
      <c r="K72" s="10"/>
      <c r="L72" s="10"/>
    </row>
    <row r="73" spans="1:12" x14ac:dyDescent="0.25">
      <c r="A73" s="282"/>
      <c r="B73" s="284"/>
      <c r="C73" s="284"/>
      <c r="D73" s="286"/>
      <c r="E73" s="288"/>
      <c r="F73" s="258"/>
      <c r="G73" s="276"/>
      <c r="H73" s="252"/>
      <c r="I73" s="249"/>
      <c r="J73" s="10"/>
      <c r="K73" s="10"/>
      <c r="L73" s="10"/>
    </row>
    <row r="74" spans="1:12" x14ac:dyDescent="0.25">
      <c r="A74" s="281">
        <v>7</v>
      </c>
      <c r="B74" s="283"/>
      <c r="C74" s="283"/>
      <c r="D74" s="285"/>
      <c r="E74" s="287"/>
      <c r="F74" s="258"/>
      <c r="G74" s="276"/>
      <c r="H74" s="252">
        <v>0</v>
      </c>
      <c r="I74" s="253"/>
      <c r="J74" s="10"/>
      <c r="K74" s="10"/>
      <c r="L74" s="10"/>
    </row>
    <row r="75" spans="1:12" x14ac:dyDescent="0.25">
      <c r="A75" s="282"/>
      <c r="B75" s="284"/>
      <c r="C75" s="284"/>
      <c r="D75" s="286"/>
      <c r="E75" s="288"/>
      <c r="F75" s="258"/>
      <c r="G75" s="276"/>
      <c r="H75" s="252"/>
      <c r="I75" s="249"/>
      <c r="J75" s="10"/>
      <c r="K75" s="10"/>
      <c r="L75" s="10"/>
    </row>
    <row r="76" spans="1:12" x14ac:dyDescent="0.25">
      <c r="A76" s="281">
        <v>8</v>
      </c>
      <c r="B76" s="283"/>
      <c r="C76" s="283"/>
      <c r="D76" s="285"/>
      <c r="E76" s="287"/>
      <c r="F76" s="258"/>
      <c r="G76" s="276"/>
      <c r="H76" s="252">
        <v>0</v>
      </c>
      <c r="I76" s="253"/>
      <c r="J76" s="10"/>
      <c r="K76" s="10"/>
      <c r="L76" s="10"/>
    </row>
    <row r="77" spans="1:12" x14ac:dyDescent="0.25">
      <c r="A77" s="282"/>
      <c r="B77" s="284"/>
      <c r="C77" s="284"/>
      <c r="D77" s="286"/>
      <c r="E77" s="288"/>
      <c r="F77" s="258"/>
      <c r="G77" s="276"/>
      <c r="H77" s="252"/>
      <c r="I77" s="249"/>
      <c r="J77" s="10"/>
      <c r="K77" s="10"/>
      <c r="L77" s="10"/>
    </row>
    <row r="78" spans="1:12" x14ac:dyDescent="0.25">
      <c r="A78" s="281">
        <v>9</v>
      </c>
      <c r="B78" s="283"/>
      <c r="C78" s="283"/>
      <c r="D78" s="285"/>
      <c r="E78" s="287"/>
      <c r="F78" s="258"/>
      <c r="G78" s="276"/>
      <c r="H78" s="252">
        <v>0</v>
      </c>
      <c r="I78" s="258"/>
      <c r="J78" s="10"/>
      <c r="K78" s="10"/>
      <c r="L78" s="10"/>
    </row>
    <row r="79" spans="1:12" x14ac:dyDescent="0.25">
      <c r="A79" s="282"/>
      <c r="B79" s="284"/>
      <c r="C79" s="284"/>
      <c r="D79" s="286"/>
      <c r="E79" s="288"/>
      <c r="F79" s="258"/>
      <c r="G79" s="276"/>
      <c r="H79" s="252"/>
      <c r="I79" s="258"/>
      <c r="J79" s="10"/>
      <c r="K79" s="10"/>
      <c r="L79" s="10"/>
    </row>
    <row r="80" spans="1:12" x14ac:dyDescent="0.25">
      <c r="A80" s="281">
        <v>10</v>
      </c>
      <c r="B80" s="283"/>
      <c r="C80" s="283"/>
      <c r="D80" s="285"/>
      <c r="E80" s="287"/>
      <c r="F80" s="258"/>
      <c r="G80" s="276"/>
      <c r="H80" s="252">
        <v>0</v>
      </c>
      <c r="I80" s="258"/>
      <c r="J80" s="10"/>
      <c r="K80" s="10"/>
      <c r="L80" s="10"/>
    </row>
    <row r="81" spans="1:12" x14ac:dyDescent="0.25">
      <c r="A81" s="282"/>
      <c r="B81" s="284"/>
      <c r="C81" s="284"/>
      <c r="D81" s="286"/>
      <c r="E81" s="288"/>
      <c r="F81" s="258"/>
      <c r="G81" s="276"/>
      <c r="H81" s="252"/>
      <c r="I81" s="258"/>
      <c r="J81" s="10"/>
      <c r="K81" s="10"/>
      <c r="L81" s="10"/>
    </row>
    <row r="82" spans="1:12" x14ac:dyDescent="0.25">
      <c r="A82" s="281">
        <v>11</v>
      </c>
      <c r="B82" s="283"/>
      <c r="C82" s="283"/>
      <c r="D82" s="285"/>
      <c r="E82" s="287"/>
      <c r="F82" s="258"/>
      <c r="G82" s="276"/>
      <c r="H82" s="252">
        <v>0</v>
      </c>
      <c r="I82" s="258"/>
      <c r="J82" s="10"/>
      <c r="K82" s="10"/>
      <c r="L82" s="10"/>
    </row>
    <row r="83" spans="1:12" x14ac:dyDescent="0.25">
      <c r="A83" s="282"/>
      <c r="B83" s="284"/>
      <c r="C83" s="284"/>
      <c r="D83" s="286"/>
      <c r="E83" s="288"/>
      <c r="F83" s="258"/>
      <c r="G83" s="276"/>
      <c r="H83" s="252"/>
      <c r="I83" s="258"/>
      <c r="J83" s="10"/>
      <c r="K83" s="10"/>
      <c r="L83" s="10"/>
    </row>
    <row r="84" spans="1:12" hidden="1" x14ac:dyDescent="0.25">
      <c r="A84" s="281">
        <v>12</v>
      </c>
      <c r="B84" s="283"/>
      <c r="C84" s="283"/>
      <c r="D84" s="285"/>
      <c r="E84" s="287"/>
      <c r="F84" s="258"/>
      <c r="G84" s="276"/>
      <c r="H84" s="252">
        <v>0</v>
      </c>
      <c r="I84" s="258"/>
      <c r="J84" s="10"/>
      <c r="K84" s="10"/>
      <c r="L84" s="10"/>
    </row>
    <row r="85" spans="1:12" hidden="1" x14ac:dyDescent="0.25">
      <c r="A85" s="282"/>
      <c r="B85" s="284"/>
      <c r="C85" s="284"/>
      <c r="D85" s="286"/>
      <c r="E85" s="288"/>
      <c r="F85" s="258"/>
      <c r="G85" s="276"/>
      <c r="H85" s="252"/>
      <c r="I85" s="258"/>
      <c r="J85" s="10"/>
      <c r="K85" s="10"/>
      <c r="L85" s="10"/>
    </row>
    <row r="86" spans="1:12" hidden="1" x14ac:dyDescent="0.25">
      <c r="A86" s="281">
        <v>13</v>
      </c>
      <c r="B86" s="283"/>
      <c r="C86" s="283"/>
      <c r="D86" s="285"/>
      <c r="E86" s="287"/>
      <c r="F86" s="258"/>
      <c r="G86" s="276"/>
      <c r="H86" s="252">
        <v>0</v>
      </c>
      <c r="I86" s="258"/>
      <c r="J86" s="10"/>
      <c r="K86" s="10"/>
      <c r="L86" s="10"/>
    </row>
    <row r="87" spans="1:12" hidden="1" x14ac:dyDescent="0.25">
      <c r="A87" s="282"/>
      <c r="B87" s="284"/>
      <c r="C87" s="284"/>
      <c r="D87" s="286"/>
      <c r="E87" s="288"/>
      <c r="F87" s="258"/>
      <c r="G87" s="276"/>
      <c r="H87" s="252"/>
      <c r="I87" s="258"/>
      <c r="J87" s="10"/>
      <c r="K87" s="10"/>
      <c r="L87" s="10"/>
    </row>
    <row r="88" spans="1:12" hidden="1" x14ac:dyDescent="0.25">
      <c r="A88" s="281">
        <v>14</v>
      </c>
      <c r="B88" s="287"/>
      <c r="C88" s="283"/>
      <c r="D88" s="285"/>
      <c r="E88" s="287"/>
      <c r="F88" s="258"/>
      <c r="G88" s="276"/>
      <c r="H88" s="252">
        <v>0</v>
      </c>
      <c r="I88" s="258"/>
      <c r="J88" s="10"/>
      <c r="K88" s="1"/>
      <c r="L88" s="1"/>
    </row>
    <row r="89" spans="1:12" hidden="1" x14ac:dyDescent="0.25">
      <c r="A89" s="282"/>
      <c r="B89" s="288"/>
      <c r="C89" s="284"/>
      <c r="D89" s="286"/>
      <c r="E89" s="288"/>
      <c r="F89" s="258"/>
      <c r="G89" s="276"/>
      <c r="H89" s="252"/>
      <c r="I89" s="258"/>
      <c r="J89" s="10"/>
      <c r="K89" s="1"/>
      <c r="L89" s="1"/>
    </row>
    <row r="90" spans="1:12" hidden="1" x14ac:dyDescent="0.25">
      <c r="A90" s="281">
        <v>15</v>
      </c>
      <c r="B90" s="283"/>
      <c r="C90" s="283"/>
      <c r="D90" s="285"/>
      <c r="E90" s="287"/>
      <c r="F90" s="258"/>
      <c r="G90" s="276"/>
      <c r="H90" s="252">
        <v>0</v>
      </c>
      <c r="I90" s="258"/>
      <c r="J90" s="10"/>
      <c r="K90" s="1"/>
      <c r="L90" s="1"/>
    </row>
    <row r="91" spans="1:12" hidden="1" x14ac:dyDescent="0.25">
      <c r="A91" s="282"/>
      <c r="B91" s="284"/>
      <c r="C91" s="284"/>
      <c r="D91" s="286"/>
      <c r="E91" s="288"/>
      <c r="F91" s="258"/>
      <c r="G91" s="276"/>
      <c r="H91" s="252"/>
      <c r="I91" s="258"/>
      <c r="J91" s="10"/>
      <c r="K91" s="1"/>
      <c r="L91" s="1"/>
    </row>
    <row r="92" spans="1:12" hidden="1" x14ac:dyDescent="0.25">
      <c r="A92" s="281">
        <v>16</v>
      </c>
      <c r="B92" s="283"/>
      <c r="C92" s="283"/>
      <c r="D92" s="285"/>
      <c r="E92" s="287"/>
      <c r="F92" s="258"/>
      <c r="G92" s="276"/>
      <c r="H92" s="252">
        <v>0</v>
      </c>
      <c r="I92" s="258"/>
      <c r="J92" s="10"/>
      <c r="K92" s="10"/>
      <c r="L92" s="10"/>
    </row>
    <row r="93" spans="1:12" hidden="1" x14ac:dyDescent="0.25">
      <c r="A93" s="282"/>
      <c r="B93" s="284"/>
      <c r="C93" s="284"/>
      <c r="D93" s="286"/>
      <c r="E93" s="288"/>
      <c r="F93" s="258"/>
      <c r="G93" s="276"/>
      <c r="H93" s="252"/>
      <c r="I93" s="258"/>
      <c r="J93" s="10"/>
      <c r="K93" s="10"/>
      <c r="L93" s="10"/>
    </row>
    <row r="94" spans="1:12" hidden="1" x14ac:dyDescent="0.25">
      <c r="A94" s="281">
        <v>17</v>
      </c>
      <c r="B94" s="283"/>
      <c r="C94" s="283"/>
      <c r="D94" s="285"/>
      <c r="E94" s="287"/>
      <c r="F94" s="258"/>
      <c r="G94" s="276"/>
      <c r="H94" s="252">
        <v>0</v>
      </c>
      <c r="I94" s="258"/>
      <c r="J94" s="10"/>
      <c r="K94" s="10"/>
      <c r="L94" s="10"/>
    </row>
    <row r="95" spans="1:12" hidden="1" x14ac:dyDescent="0.25">
      <c r="A95" s="282"/>
      <c r="B95" s="284"/>
      <c r="C95" s="284"/>
      <c r="D95" s="286"/>
      <c r="E95" s="288"/>
      <c r="F95" s="258"/>
      <c r="G95" s="276"/>
      <c r="H95" s="252"/>
      <c r="I95" s="258"/>
      <c r="J95" s="10"/>
      <c r="K95" s="10"/>
      <c r="L95" s="10"/>
    </row>
    <row r="96" spans="1:12" hidden="1" x14ac:dyDescent="0.25">
      <c r="A96" s="281">
        <v>18</v>
      </c>
      <c r="B96" s="283"/>
      <c r="C96" s="283"/>
      <c r="D96" s="285"/>
      <c r="E96" s="287"/>
      <c r="F96" s="258"/>
      <c r="G96" s="276"/>
      <c r="H96" s="252">
        <v>0</v>
      </c>
      <c r="I96" s="258"/>
      <c r="J96" s="10"/>
      <c r="K96" s="10"/>
      <c r="L96" s="10"/>
    </row>
    <row r="97" spans="1:12" hidden="1" x14ac:dyDescent="0.25">
      <c r="A97" s="282"/>
      <c r="B97" s="284"/>
      <c r="C97" s="284"/>
      <c r="D97" s="286"/>
      <c r="E97" s="288"/>
      <c r="F97" s="258"/>
      <c r="G97" s="276"/>
      <c r="H97" s="252"/>
      <c r="I97" s="258"/>
      <c r="J97" s="10"/>
      <c r="K97" s="10"/>
      <c r="L97" s="10"/>
    </row>
    <row r="98" spans="1:12" hidden="1" x14ac:dyDescent="0.25">
      <c r="A98" s="281">
        <v>19</v>
      </c>
      <c r="B98" s="283"/>
      <c r="C98" s="283"/>
      <c r="D98" s="285"/>
      <c r="E98" s="287"/>
      <c r="F98" s="258"/>
      <c r="G98" s="276"/>
      <c r="H98" s="252">
        <v>0</v>
      </c>
      <c r="I98" s="258"/>
      <c r="J98" s="10"/>
      <c r="K98" s="10"/>
      <c r="L98" s="10"/>
    </row>
    <row r="99" spans="1:12" hidden="1" x14ac:dyDescent="0.25">
      <c r="A99" s="282"/>
      <c r="B99" s="284"/>
      <c r="C99" s="284"/>
      <c r="D99" s="286"/>
      <c r="E99" s="288"/>
      <c r="F99" s="258"/>
      <c r="G99" s="276"/>
      <c r="H99" s="252"/>
      <c r="I99" s="258"/>
      <c r="J99" s="10"/>
      <c r="K99" s="10"/>
      <c r="L99" s="10"/>
    </row>
    <row r="100" spans="1:12" hidden="1" x14ac:dyDescent="0.25">
      <c r="A100" s="281">
        <v>20</v>
      </c>
      <c r="B100" s="283"/>
      <c r="C100" s="283"/>
      <c r="D100" s="285"/>
      <c r="E100" s="287"/>
      <c r="F100" s="258"/>
      <c r="G100" s="276"/>
      <c r="H100" s="252">
        <v>0</v>
      </c>
      <c r="I100" s="258"/>
      <c r="J100" s="10"/>
      <c r="K100" s="10"/>
      <c r="L100" s="10"/>
    </row>
    <row r="101" spans="1:12" hidden="1" x14ac:dyDescent="0.25">
      <c r="A101" s="282"/>
      <c r="B101" s="284"/>
      <c r="C101" s="284"/>
      <c r="D101" s="286"/>
      <c r="E101" s="288"/>
      <c r="F101" s="258"/>
      <c r="G101" s="276"/>
      <c r="H101" s="252"/>
      <c r="I101" s="258"/>
      <c r="J101" s="10"/>
      <c r="K101" s="10"/>
      <c r="L101" s="10"/>
    </row>
    <row r="102" spans="1:12" hidden="1" x14ac:dyDescent="0.25">
      <c r="A102" s="281">
        <v>21</v>
      </c>
      <c r="B102" s="287"/>
      <c r="C102" s="283"/>
      <c r="D102" s="285"/>
      <c r="E102" s="287"/>
      <c r="F102" s="258"/>
      <c r="G102" s="276"/>
      <c r="H102" s="252">
        <v>0</v>
      </c>
      <c r="I102" s="258"/>
      <c r="J102" s="10"/>
      <c r="K102" s="10"/>
      <c r="L102" s="10"/>
    </row>
    <row r="103" spans="1:12" hidden="1" x14ac:dyDescent="0.25">
      <c r="A103" s="282"/>
      <c r="B103" s="284"/>
      <c r="C103" s="284"/>
      <c r="D103" s="286"/>
      <c r="E103" s="288"/>
      <c r="F103" s="258"/>
      <c r="G103" s="276"/>
      <c r="H103" s="252"/>
      <c r="I103" s="258"/>
      <c r="J103" s="10"/>
      <c r="K103" s="10"/>
      <c r="L103" s="10"/>
    </row>
    <row r="104" spans="1:12" hidden="1" x14ac:dyDescent="0.25">
      <c r="A104" s="281">
        <v>22</v>
      </c>
      <c r="B104" s="283"/>
      <c r="C104" s="283"/>
      <c r="D104" s="285"/>
      <c r="E104" s="287"/>
      <c r="F104" s="258"/>
      <c r="G104" s="276"/>
      <c r="H104" s="252">
        <v>0</v>
      </c>
      <c r="I104" s="258"/>
      <c r="J104" s="10"/>
      <c r="K104" s="10"/>
      <c r="L104" s="10"/>
    </row>
    <row r="105" spans="1:12" hidden="1" x14ac:dyDescent="0.25">
      <c r="A105" s="282"/>
      <c r="B105" s="284"/>
      <c r="C105" s="284"/>
      <c r="D105" s="286"/>
      <c r="E105" s="288"/>
      <c r="F105" s="258"/>
      <c r="G105" s="276"/>
      <c r="H105" s="252"/>
      <c r="I105" s="258"/>
      <c r="J105" s="10"/>
      <c r="K105" s="10"/>
      <c r="L105" s="10"/>
    </row>
    <row r="106" spans="1:12" hidden="1" x14ac:dyDescent="0.25">
      <c r="A106" s="281">
        <v>23</v>
      </c>
      <c r="B106" s="283"/>
      <c r="C106" s="283"/>
      <c r="D106" s="285"/>
      <c r="E106" s="287"/>
      <c r="F106" s="258"/>
      <c r="G106" s="276"/>
      <c r="H106" s="252">
        <v>0</v>
      </c>
      <c r="I106" s="258"/>
      <c r="J106" s="10"/>
      <c r="K106" s="10"/>
      <c r="L106" s="10"/>
    </row>
    <row r="107" spans="1:12" hidden="1" x14ac:dyDescent="0.25">
      <c r="A107" s="282"/>
      <c r="B107" s="284"/>
      <c r="C107" s="284"/>
      <c r="D107" s="286"/>
      <c r="E107" s="288"/>
      <c r="F107" s="258"/>
      <c r="G107" s="276"/>
      <c r="H107" s="252"/>
      <c r="I107" s="258"/>
      <c r="J107" s="10"/>
      <c r="K107" s="10"/>
      <c r="L107" s="10"/>
    </row>
    <row r="108" spans="1:12" hidden="1" x14ac:dyDescent="0.25">
      <c r="A108" s="281">
        <v>24</v>
      </c>
      <c r="B108" s="283"/>
      <c r="C108" s="283"/>
      <c r="D108" s="285"/>
      <c r="E108" s="287"/>
      <c r="F108" s="258"/>
      <c r="G108" s="276"/>
      <c r="H108" s="252">
        <v>0</v>
      </c>
      <c r="I108" s="258"/>
      <c r="J108" s="10"/>
      <c r="K108" s="10"/>
      <c r="L108" s="10"/>
    </row>
    <row r="109" spans="1:12" hidden="1" x14ac:dyDescent="0.25">
      <c r="A109" s="282"/>
      <c r="B109" s="284"/>
      <c r="C109" s="284"/>
      <c r="D109" s="286"/>
      <c r="E109" s="288"/>
      <c r="F109" s="258"/>
      <c r="G109" s="276"/>
      <c r="H109" s="252"/>
      <c r="I109" s="258"/>
      <c r="J109" s="10"/>
      <c r="K109" s="10"/>
      <c r="L109" s="10"/>
    </row>
    <row r="110" spans="1:12" hidden="1" x14ac:dyDescent="0.25">
      <c r="A110" s="281">
        <v>25</v>
      </c>
      <c r="B110" s="283"/>
      <c r="C110" s="283"/>
      <c r="D110" s="285"/>
      <c r="E110" s="287"/>
      <c r="F110" s="258"/>
      <c r="G110" s="276"/>
      <c r="H110" s="252">
        <v>0</v>
      </c>
      <c r="I110" s="1"/>
      <c r="J110" s="10"/>
      <c r="K110" s="1"/>
      <c r="L110" s="1"/>
    </row>
    <row r="111" spans="1:12" hidden="1" x14ac:dyDescent="0.25">
      <c r="A111" s="282"/>
      <c r="B111" s="284"/>
      <c r="C111" s="284"/>
      <c r="D111" s="286"/>
      <c r="E111" s="288"/>
      <c r="F111" s="258"/>
      <c r="G111" s="276"/>
      <c r="H111" s="252"/>
      <c r="I111" s="1"/>
      <c r="J111" s="10"/>
      <c r="K111" s="1"/>
      <c r="L111" s="1"/>
    </row>
    <row r="112" spans="1:12" x14ac:dyDescent="0.25">
      <c r="A112" s="134"/>
      <c r="B112" s="135"/>
      <c r="C112" s="135"/>
      <c r="D112" s="136"/>
      <c r="E112" s="137"/>
      <c r="F112" s="137"/>
      <c r="G112" s="138"/>
      <c r="H112" s="27">
        <f>SUM(H62:H111)</f>
        <v>0</v>
      </c>
      <c r="I112" s="1"/>
      <c r="J112" s="10"/>
      <c r="K112" s="1"/>
      <c r="L112" s="1"/>
    </row>
    <row r="113" spans="1:12" x14ac:dyDescent="0.25">
      <c r="A113" s="262" t="s">
        <v>44</v>
      </c>
      <c r="B113" s="262"/>
      <c r="C113" s="262"/>
      <c r="D113" s="262"/>
      <c r="E113" s="262"/>
      <c r="F113" s="262"/>
      <c r="G113" s="262"/>
      <c r="H113" s="262"/>
      <c r="I113" s="1"/>
      <c r="J113" s="1"/>
      <c r="K113" s="1"/>
      <c r="L113" s="1"/>
    </row>
    <row r="114" spans="1:12" ht="29.25" x14ac:dyDescent="0.25">
      <c r="A114" s="13"/>
      <c r="B114" s="14" t="s">
        <v>5</v>
      </c>
      <c r="C114" s="14" t="s">
        <v>6</v>
      </c>
      <c r="D114" s="15" t="s">
        <v>7</v>
      </c>
      <c r="E114" s="16" t="s">
        <v>8</v>
      </c>
      <c r="F114" s="14" t="s">
        <v>9</v>
      </c>
      <c r="G114" s="16" t="s">
        <v>10</v>
      </c>
      <c r="H114" s="28" t="s">
        <v>11</v>
      </c>
      <c r="I114" s="1"/>
      <c r="J114" s="1"/>
      <c r="K114" s="1"/>
      <c r="L114" s="1"/>
    </row>
    <row r="115" spans="1:12" x14ac:dyDescent="0.25">
      <c r="A115" s="82">
        <v>2</v>
      </c>
      <c r="B115" s="139"/>
      <c r="C115" s="139"/>
      <c r="D115" s="140"/>
      <c r="E115" s="141"/>
      <c r="F115" s="116"/>
      <c r="G115" s="52"/>
      <c r="H115" s="194"/>
      <c r="I115" s="1"/>
      <c r="J115" s="1"/>
      <c r="K115" s="1"/>
      <c r="L115" s="1"/>
    </row>
    <row r="116" spans="1:12" x14ac:dyDescent="0.25">
      <c r="A116" s="82">
        <v>3</v>
      </c>
      <c r="B116" s="139"/>
      <c r="C116" s="139"/>
      <c r="D116" s="140"/>
      <c r="E116" s="141"/>
      <c r="F116" s="116"/>
      <c r="G116" s="52"/>
      <c r="H116" s="194"/>
      <c r="I116" s="1"/>
      <c r="J116" s="1"/>
      <c r="K116" s="1"/>
      <c r="L116" s="1"/>
    </row>
    <row r="117" spans="1:12" x14ac:dyDescent="0.25">
      <c r="A117" s="82">
        <v>4</v>
      </c>
      <c r="B117" s="139"/>
      <c r="C117" s="139"/>
      <c r="D117" s="140"/>
      <c r="E117" s="141"/>
      <c r="F117" s="116"/>
      <c r="G117" s="52"/>
      <c r="H117" s="194"/>
      <c r="I117" s="1"/>
      <c r="J117" s="1"/>
      <c r="K117" s="1"/>
      <c r="L117" s="1"/>
    </row>
    <row r="118" spans="1:12" x14ac:dyDescent="0.25">
      <c r="A118" s="82">
        <v>5</v>
      </c>
      <c r="B118" s="139"/>
      <c r="C118" s="139"/>
      <c r="D118" s="140"/>
      <c r="E118" s="141"/>
      <c r="F118" s="116"/>
      <c r="G118" s="52"/>
      <c r="H118" s="194"/>
      <c r="I118" s="1"/>
      <c r="J118" s="1"/>
      <c r="K118" s="1"/>
      <c r="L118" s="1"/>
    </row>
    <row r="119" spans="1:12" ht="15.75" thickBot="1" x14ac:dyDescent="0.3">
      <c r="A119" s="41"/>
      <c r="B119" s="43"/>
      <c r="C119" s="43"/>
      <c r="D119" s="44"/>
      <c r="E119" s="45"/>
      <c r="F119" s="45"/>
      <c r="G119" s="46"/>
      <c r="H119" s="47">
        <f>SUM(H115:H118)</f>
        <v>0</v>
      </c>
      <c r="I119" s="1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48" t="s">
        <v>78</v>
      </c>
      <c r="H120" s="49">
        <f>SUM(H119,H112)</f>
        <v>0</v>
      </c>
      <c r="I120" s="1"/>
      <c r="J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11"/>
      <c r="H121" s="55"/>
      <c r="I121" s="1"/>
      <c r="K121" s="1"/>
      <c r="L121" s="1"/>
    </row>
    <row r="122" spans="1:12" ht="15.75" thickBot="1" x14ac:dyDescent="0.3">
      <c r="A122" s="3"/>
      <c r="B122" s="1"/>
      <c r="C122" s="1"/>
      <c r="D122" s="5"/>
      <c r="E122" s="10"/>
      <c r="F122" s="10"/>
      <c r="G122" s="48" t="s">
        <v>79</v>
      </c>
      <c r="H122" s="56">
        <f>SUM(H120,H52)</f>
        <v>20458.669999999995</v>
      </c>
      <c r="I122" s="1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</sheetData>
  <mergeCells count="39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3:H43"/>
    <mergeCell ref="A55:H55"/>
    <mergeCell ref="E57:F57"/>
    <mergeCell ref="A40:A41"/>
    <mergeCell ref="B40:B41"/>
    <mergeCell ref="C40:C41"/>
    <mergeCell ref="D40:D41"/>
    <mergeCell ref="E40:E41"/>
    <mergeCell ref="F40:F41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J68:J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G72:G73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A72:A73"/>
    <mergeCell ref="B72:B73"/>
    <mergeCell ref="C72:C73"/>
    <mergeCell ref="D72:D73"/>
    <mergeCell ref="E72:E73"/>
    <mergeCell ref="F72:F73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13:H11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A108:A109"/>
    <mergeCell ref="B108:B109"/>
    <mergeCell ref="C108:C109"/>
    <mergeCell ref="D108:D109"/>
    <mergeCell ref="E108:E109"/>
    <mergeCell ref="F108:F109"/>
    <mergeCell ref="G108:G109"/>
    <mergeCell ref="H108:H109"/>
  </mergeCells>
  <conditionalFormatting sqref="G57:G58">
    <cfRule type="cellIs" dxfId="5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B2B0-3E54-4F81-9F93-003DD5D45F96}">
  <dimension ref="A1:N114"/>
  <sheetViews>
    <sheetView workbookViewId="0">
      <selection activeCell="G22" sqref="G22:G23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233" t="s">
        <v>0</v>
      </c>
      <c r="B1" s="233"/>
      <c r="C1" s="233"/>
      <c r="D1" s="233"/>
      <c r="E1" s="233"/>
      <c r="F1" s="233"/>
      <c r="G1" s="233"/>
      <c r="H1" s="233"/>
      <c r="I1" s="1"/>
      <c r="K1" s="1"/>
      <c r="L1" s="1"/>
    </row>
    <row r="2" spans="1:14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4" x14ac:dyDescent="0.25">
      <c r="A3" s="3"/>
      <c r="B3" s="1"/>
      <c r="C3" s="1"/>
      <c r="D3" s="5"/>
      <c r="E3" s="234" t="s">
        <v>1</v>
      </c>
      <c r="F3" s="234"/>
      <c r="G3" s="8">
        <v>44145</v>
      </c>
      <c r="H3" s="7"/>
      <c r="I3" s="1"/>
      <c r="K3" s="1"/>
      <c r="L3" s="1"/>
    </row>
    <row r="4" spans="1:14" x14ac:dyDescent="0.25">
      <c r="A4" s="3"/>
      <c r="B4" s="1"/>
      <c r="C4" s="1"/>
      <c r="D4" s="5"/>
      <c r="E4" s="292" t="s">
        <v>2</v>
      </c>
      <c r="F4" s="292"/>
      <c r="G4" s="9">
        <v>39509</v>
      </c>
      <c r="H4" s="7"/>
      <c r="I4" s="1"/>
      <c r="K4" s="1"/>
      <c r="L4" s="1"/>
    </row>
    <row r="5" spans="1:14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4" x14ac:dyDescent="0.25">
      <c r="A6" s="13"/>
      <c r="B6" s="236" t="s">
        <v>4</v>
      </c>
      <c r="C6" s="236"/>
      <c r="D6" s="236"/>
      <c r="E6" s="236"/>
      <c r="F6" s="236"/>
      <c r="G6" s="236"/>
      <c r="H6" s="236"/>
      <c r="I6" s="1"/>
      <c r="J6" s="1"/>
      <c r="K6" s="1"/>
      <c r="L6" s="1"/>
    </row>
    <row r="7" spans="1:14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  <c r="M7" s="198"/>
    </row>
    <row r="8" spans="1:14" x14ac:dyDescent="0.25">
      <c r="A8" s="281">
        <v>1</v>
      </c>
      <c r="B8" s="283" t="s">
        <v>764</v>
      </c>
      <c r="C8" s="283" t="s">
        <v>765</v>
      </c>
      <c r="D8" s="285" t="s">
        <v>823</v>
      </c>
      <c r="E8" s="287">
        <v>44124</v>
      </c>
      <c r="F8" s="258">
        <v>1</v>
      </c>
      <c r="G8" s="276" t="s">
        <v>67</v>
      </c>
      <c r="H8" s="263">
        <v>605.46</v>
      </c>
      <c r="I8" s="253"/>
      <c r="J8" s="10"/>
      <c r="K8" s="10"/>
      <c r="L8" s="10"/>
      <c r="M8" s="196"/>
    </row>
    <row r="9" spans="1:14" x14ac:dyDescent="0.25">
      <c r="A9" s="282"/>
      <c r="B9" s="284"/>
      <c r="C9" s="284"/>
      <c r="D9" s="286"/>
      <c r="E9" s="288"/>
      <c r="F9" s="258"/>
      <c r="G9" s="276"/>
      <c r="H9" s="258"/>
      <c r="I9" s="249"/>
      <c r="J9" s="10"/>
      <c r="K9" s="196"/>
      <c r="L9" s="197"/>
    </row>
    <row r="10" spans="1:14" ht="15" customHeight="1" x14ac:dyDescent="0.25">
      <c r="A10" s="281">
        <v>2</v>
      </c>
      <c r="B10" s="283" t="s">
        <v>764</v>
      </c>
      <c r="C10" s="283" t="s">
        <v>765</v>
      </c>
      <c r="D10" s="285" t="s">
        <v>823</v>
      </c>
      <c r="E10" s="287">
        <v>44124</v>
      </c>
      <c r="F10" s="258">
        <v>17</v>
      </c>
      <c r="G10" s="276" t="s">
        <v>824</v>
      </c>
      <c r="H10" s="263">
        <v>972.74</v>
      </c>
      <c r="I10" s="253"/>
      <c r="J10" s="10"/>
      <c r="K10" s="196"/>
      <c r="L10" s="197"/>
    </row>
    <row r="11" spans="1:14" x14ac:dyDescent="0.25">
      <c r="A11" s="282"/>
      <c r="B11" s="284"/>
      <c r="C11" s="284"/>
      <c r="D11" s="286"/>
      <c r="E11" s="288"/>
      <c r="F11" s="258"/>
      <c r="G11" s="276"/>
      <c r="H11" s="258"/>
      <c r="I11" s="249"/>
      <c r="J11" s="10"/>
      <c r="K11" s="1"/>
      <c r="L11" s="1"/>
    </row>
    <row r="12" spans="1:14" x14ac:dyDescent="0.25">
      <c r="A12" s="281">
        <v>3</v>
      </c>
      <c r="B12" s="283" t="s">
        <v>825</v>
      </c>
      <c r="C12" s="283" t="s">
        <v>826</v>
      </c>
      <c r="D12" s="285" t="s">
        <v>827</v>
      </c>
      <c r="E12" s="287">
        <v>44125</v>
      </c>
      <c r="F12" s="258">
        <v>53</v>
      </c>
      <c r="G12" s="276" t="s">
        <v>828</v>
      </c>
      <c r="H12" s="248">
        <v>3487.41</v>
      </c>
      <c r="I12" s="253"/>
      <c r="J12" s="10"/>
      <c r="K12" s="1"/>
      <c r="L12" s="1"/>
      <c r="M12" s="198"/>
      <c r="N12" s="198"/>
    </row>
    <row r="13" spans="1:14" x14ac:dyDescent="0.25">
      <c r="A13" s="282"/>
      <c r="B13" s="284"/>
      <c r="C13" s="284"/>
      <c r="D13" s="286"/>
      <c r="E13" s="288"/>
      <c r="F13" s="258"/>
      <c r="G13" s="276"/>
      <c r="H13" s="249"/>
      <c r="I13" s="249"/>
      <c r="J13" s="10"/>
      <c r="K13" s="1"/>
      <c r="L13" s="1"/>
      <c r="M13" s="196"/>
      <c r="N13" s="196"/>
    </row>
    <row r="14" spans="1:14" x14ac:dyDescent="0.25">
      <c r="A14" s="281">
        <v>4</v>
      </c>
      <c r="B14" s="283"/>
      <c r="C14" s="283"/>
      <c r="D14" s="285"/>
      <c r="E14" s="287"/>
      <c r="F14" s="258"/>
      <c r="G14" s="276"/>
      <c r="H14" s="263"/>
      <c r="I14" s="253"/>
      <c r="J14" s="10"/>
      <c r="K14" s="196"/>
      <c r="L14" s="197"/>
    </row>
    <row r="15" spans="1:14" x14ac:dyDescent="0.25">
      <c r="A15" s="282"/>
      <c r="B15" s="284"/>
      <c r="C15" s="284"/>
      <c r="D15" s="286"/>
      <c r="E15" s="288"/>
      <c r="F15" s="258"/>
      <c r="G15" s="276"/>
      <c r="H15" s="258"/>
      <c r="I15" s="249"/>
      <c r="J15" s="10"/>
      <c r="K15" s="196"/>
      <c r="L15" s="197"/>
      <c r="M15" s="198"/>
    </row>
    <row r="16" spans="1:14" ht="15" customHeight="1" x14ac:dyDescent="0.25">
      <c r="A16" s="281">
        <v>5</v>
      </c>
      <c r="B16" s="283"/>
      <c r="C16" s="283"/>
      <c r="D16" s="285"/>
      <c r="E16" s="287"/>
      <c r="F16" s="258"/>
      <c r="G16" s="276"/>
      <c r="H16" s="263"/>
      <c r="I16" s="253"/>
      <c r="J16" s="10"/>
      <c r="K16" s="10"/>
      <c r="M16" s="196"/>
    </row>
    <row r="17" spans="1:12" x14ac:dyDescent="0.25">
      <c r="A17" s="282"/>
      <c r="B17" s="284"/>
      <c r="C17" s="284"/>
      <c r="D17" s="286"/>
      <c r="E17" s="288"/>
      <c r="F17" s="258"/>
      <c r="G17" s="276"/>
      <c r="H17" s="258"/>
      <c r="I17" s="249"/>
      <c r="J17" s="10"/>
      <c r="K17" s="196"/>
      <c r="L17" s="197"/>
    </row>
    <row r="18" spans="1:12" ht="15" customHeight="1" x14ac:dyDescent="0.25">
      <c r="A18" s="281">
        <v>6</v>
      </c>
      <c r="B18" s="283"/>
      <c r="C18" s="283"/>
      <c r="D18" s="285"/>
      <c r="E18" s="287"/>
      <c r="F18" s="258"/>
      <c r="G18" s="276"/>
      <c r="H18" s="263"/>
      <c r="I18" s="253"/>
      <c r="J18" s="10"/>
      <c r="K18" s="196"/>
      <c r="L18" s="197"/>
    </row>
    <row r="19" spans="1:12" x14ac:dyDescent="0.25">
      <c r="A19" s="282"/>
      <c r="B19" s="284"/>
      <c r="C19" s="284"/>
      <c r="D19" s="286"/>
      <c r="E19" s="288"/>
      <c r="F19" s="258"/>
      <c r="G19" s="276"/>
      <c r="H19" s="258"/>
      <c r="I19" s="249"/>
      <c r="J19" s="10"/>
      <c r="K19" s="10"/>
    </row>
    <row r="20" spans="1:12" x14ac:dyDescent="0.25">
      <c r="A20" s="281">
        <v>7</v>
      </c>
      <c r="B20" s="283"/>
      <c r="C20" s="283"/>
      <c r="D20" s="285"/>
      <c r="E20" s="287"/>
      <c r="F20" s="253"/>
      <c r="G20" s="276"/>
      <c r="H20" s="248"/>
      <c r="I20" s="253"/>
      <c r="J20" s="10"/>
      <c r="K20" s="10"/>
    </row>
    <row r="21" spans="1:12" x14ac:dyDescent="0.25">
      <c r="A21" s="282"/>
      <c r="B21" s="284"/>
      <c r="C21" s="284"/>
      <c r="D21" s="286"/>
      <c r="E21" s="288"/>
      <c r="F21" s="249"/>
      <c r="G21" s="276"/>
      <c r="H21" s="249"/>
      <c r="I21" s="249"/>
      <c r="J21" s="10"/>
      <c r="K21" s="10"/>
    </row>
    <row r="22" spans="1:12" x14ac:dyDescent="0.25">
      <c r="A22" s="281">
        <v>8</v>
      </c>
      <c r="B22" s="283"/>
      <c r="C22" s="283"/>
      <c r="D22" s="285"/>
      <c r="E22" s="287"/>
      <c r="F22" s="258"/>
      <c r="G22" s="276"/>
      <c r="H22" s="263"/>
      <c r="I22" s="253"/>
      <c r="J22" s="10"/>
      <c r="K22" s="10"/>
    </row>
    <row r="23" spans="1:12" x14ac:dyDescent="0.25">
      <c r="A23" s="282"/>
      <c r="B23" s="284"/>
      <c r="C23" s="284"/>
      <c r="D23" s="286"/>
      <c r="E23" s="288"/>
      <c r="F23" s="258"/>
      <c r="G23" s="276"/>
      <c r="H23" s="258"/>
      <c r="I23" s="249"/>
      <c r="J23" s="10"/>
      <c r="K23" s="10"/>
    </row>
    <row r="24" spans="1:12" ht="15" customHeight="1" x14ac:dyDescent="0.25">
      <c r="A24" s="281">
        <v>9</v>
      </c>
      <c r="B24" s="283"/>
      <c r="C24" s="283"/>
      <c r="D24" s="285"/>
      <c r="E24" s="287"/>
      <c r="F24" s="258"/>
      <c r="G24" s="276"/>
      <c r="H24" s="263"/>
      <c r="I24" s="253"/>
      <c r="J24" s="10"/>
      <c r="K24" s="10"/>
    </row>
    <row r="25" spans="1:12" x14ac:dyDescent="0.25">
      <c r="A25" s="282"/>
      <c r="B25" s="284"/>
      <c r="C25" s="284"/>
      <c r="D25" s="286"/>
      <c r="E25" s="288"/>
      <c r="F25" s="258"/>
      <c r="G25" s="276"/>
      <c r="H25" s="258"/>
      <c r="I25" s="249"/>
      <c r="J25" s="10"/>
      <c r="K25" s="10"/>
    </row>
    <row r="26" spans="1:12" ht="15" customHeight="1" x14ac:dyDescent="0.25">
      <c r="A26" s="281">
        <v>10</v>
      </c>
      <c r="B26" s="283"/>
      <c r="C26" s="283"/>
      <c r="D26" s="285"/>
      <c r="E26" s="287"/>
      <c r="F26" s="258"/>
      <c r="G26" s="276"/>
      <c r="H26" s="263"/>
      <c r="I26" s="253"/>
      <c r="J26" s="10"/>
      <c r="K26" s="10"/>
    </row>
    <row r="27" spans="1:12" x14ac:dyDescent="0.25">
      <c r="A27" s="282"/>
      <c r="B27" s="284"/>
      <c r="C27" s="284"/>
      <c r="D27" s="286"/>
      <c r="E27" s="288"/>
      <c r="F27" s="258"/>
      <c r="G27" s="276"/>
      <c r="H27" s="258"/>
      <c r="I27" s="249"/>
      <c r="J27" s="10"/>
      <c r="K27" s="10"/>
    </row>
    <row r="28" spans="1:12" x14ac:dyDescent="0.25">
      <c r="A28" s="134"/>
      <c r="B28" s="135"/>
      <c r="C28" s="135"/>
      <c r="D28" s="136"/>
      <c r="E28" s="137"/>
      <c r="F28" s="137"/>
      <c r="G28" s="138"/>
      <c r="H28" s="27">
        <f>SUM(H8:H27)</f>
        <v>5065.6099999999997</v>
      </c>
      <c r="I28" s="1"/>
      <c r="J28" s="1"/>
      <c r="K28" s="1"/>
      <c r="L28" s="1"/>
    </row>
    <row r="29" spans="1:12" x14ac:dyDescent="0.25">
      <c r="A29" s="262" t="s">
        <v>44</v>
      </c>
      <c r="B29" s="262"/>
      <c r="C29" s="262"/>
      <c r="D29" s="262"/>
      <c r="E29" s="262"/>
      <c r="F29" s="262"/>
      <c r="G29" s="262"/>
      <c r="H29" s="262"/>
      <c r="I29" s="1"/>
      <c r="J29" s="1"/>
      <c r="K29" s="1"/>
      <c r="L29" s="1"/>
    </row>
    <row r="30" spans="1:12" ht="29.25" x14ac:dyDescent="0.25">
      <c r="A30" s="13"/>
      <c r="B30" s="14" t="s">
        <v>5</v>
      </c>
      <c r="C30" s="14" t="s">
        <v>6</v>
      </c>
      <c r="D30" s="15" t="s">
        <v>7</v>
      </c>
      <c r="E30" s="16" t="s">
        <v>8</v>
      </c>
      <c r="F30" s="14" t="s">
        <v>9</v>
      </c>
      <c r="G30" s="16" t="s">
        <v>10</v>
      </c>
      <c r="H30" s="28" t="s">
        <v>11</v>
      </c>
      <c r="I30" s="1"/>
      <c r="J30" s="1"/>
      <c r="K30" s="1"/>
      <c r="L30" s="1"/>
    </row>
    <row r="31" spans="1:12" x14ac:dyDescent="0.25">
      <c r="A31" s="82">
        <v>1</v>
      </c>
      <c r="B31" s="139" t="s">
        <v>829</v>
      </c>
      <c r="C31" s="139" t="s">
        <v>612</v>
      </c>
      <c r="D31" s="140" t="s">
        <v>337</v>
      </c>
      <c r="E31" s="141">
        <v>44124</v>
      </c>
      <c r="F31" s="116">
        <v>7</v>
      </c>
      <c r="G31" s="52" t="s">
        <v>830</v>
      </c>
      <c r="H31" s="53">
        <v>208</v>
      </c>
      <c r="I31" s="1"/>
      <c r="J31" s="1"/>
      <c r="K31" s="1"/>
      <c r="L31" s="1"/>
    </row>
    <row r="32" spans="1:12" x14ac:dyDescent="0.25">
      <c r="A32" s="82">
        <v>2</v>
      </c>
      <c r="B32" s="139" t="s">
        <v>829</v>
      </c>
      <c r="C32" s="139" t="s">
        <v>831</v>
      </c>
      <c r="D32" s="140" t="s">
        <v>337</v>
      </c>
      <c r="E32" s="141">
        <v>44124</v>
      </c>
      <c r="F32" s="111">
        <v>7</v>
      </c>
      <c r="G32" s="52" t="s">
        <v>832</v>
      </c>
      <c r="H32" s="200">
        <v>494</v>
      </c>
      <c r="I32" s="1"/>
      <c r="J32" s="1"/>
      <c r="K32" s="1"/>
      <c r="L32" s="1"/>
    </row>
    <row r="33" spans="1:12" x14ac:dyDescent="0.25">
      <c r="A33" s="82">
        <v>3</v>
      </c>
      <c r="B33" s="139" t="s">
        <v>829</v>
      </c>
      <c r="C33" s="139" t="s">
        <v>612</v>
      </c>
      <c r="D33" s="140" t="s">
        <v>833</v>
      </c>
      <c r="E33" s="141">
        <v>44124</v>
      </c>
      <c r="F33" s="116">
        <v>6</v>
      </c>
      <c r="G33" s="52" t="s">
        <v>834</v>
      </c>
      <c r="H33" s="117">
        <v>15</v>
      </c>
      <c r="I33" s="1"/>
      <c r="J33" s="1"/>
      <c r="K33" s="1"/>
      <c r="L33" s="1"/>
    </row>
    <row r="34" spans="1:12" x14ac:dyDescent="0.25">
      <c r="A34" s="82">
        <v>4</v>
      </c>
      <c r="B34" s="139" t="s">
        <v>829</v>
      </c>
      <c r="C34" s="139" t="s">
        <v>831</v>
      </c>
      <c r="D34" s="140" t="s">
        <v>337</v>
      </c>
      <c r="E34" s="141">
        <v>44124</v>
      </c>
      <c r="F34" s="116">
        <v>6</v>
      </c>
      <c r="G34" s="52" t="s">
        <v>835</v>
      </c>
      <c r="H34" s="117">
        <v>60</v>
      </c>
      <c r="I34" s="1"/>
      <c r="J34" s="1"/>
      <c r="K34" s="1"/>
      <c r="L34" s="1"/>
    </row>
    <row r="35" spans="1:12" x14ac:dyDescent="0.25">
      <c r="A35" s="82">
        <v>5</v>
      </c>
      <c r="B35" s="139"/>
      <c r="C35" s="139"/>
      <c r="D35" s="140"/>
      <c r="E35" s="141"/>
      <c r="F35" s="116"/>
      <c r="G35" s="174"/>
      <c r="H35" s="195"/>
      <c r="I35" s="1"/>
      <c r="J35" s="1"/>
      <c r="K35" s="1"/>
      <c r="L35" s="1"/>
    </row>
    <row r="36" spans="1:12" x14ac:dyDescent="0.25">
      <c r="A36" s="82"/>
      <c r="B36" s="139"/>
      <c r="C36" s="144"/>
      <c r="D36" s="140"/>
      <c r="E36" s="141"/>
      <c r="F36" s="147"/>
      <c r="G36" s="148"/>
      <c r="H36" s="195">
        <v>0</v>
      </c>
      <c r="I36" s="1"/>
      <c r="J36" s="1"/>
      <c r="K36" s="1"/>
      <c r="L36" s="1"/>
    </row>
    <row r="37" spans="1:12" ht="15.75" thickBot="1" x14ac:dyDescent="0.3">
      <c r="A37" s="41"/>
      <c r="B37" s="43"/>
      <c r="C37" s="43"/>
      <c r="D37" s="44"/>
      <c r="E37" s="45"/>
      <c r="F37" s="45"/>
      <c r="G37" s="46"/>
      <c r="H37" s="47">
        <f>SUM(H31:H36)</f>
        <v>777</v>
      </c>
      <c r="I37" s="1"/>
      <c r="J37" s="1"/>
      <c r="K37" s="1"/>
      <c r="L37" s="1"/>
    </row>
    <row r="38" spans="1:12" ht="15.75" thickBot="1" x14ac:dyDescent="0.3">
      <c r="A38" s="3"/>
      <c r="B38" s="1"/>
      <c r="C38" s="1"/>
      <c r="D38" s="5"/>
      <c r="E38" s="10"/>
      <c r="F38" s="10"/>
      <c r="G38" s="48" t="s">
        <v>45</v>
      </c>
      <c r="H38" s="49">
        <f>SUM(H37,H28)</f>
        <v>5842.61</v>
      </c>
      <c r="I38" s="1"/>
      <c r="J38" s="1" t="s">
        <v>733</v>
      </c>
      <c r="K38" s="1"/>
      <c r="L38" s="1"/>
    </row>
    <row r="39" spans="1:12" x14ac:dyDescent="0.25">
      <c r="A39" s="3"/>
      <c r="B39" s="1"/>
      <c r="C39" s="1"/>
      <c r="D39" s="5"/>
      <c r="E39" s="10"/>
      <c r="F39" s="10"/>
      <c r="G39" s="48"/>
      <c r="H39" s="50"/>
      <c r="I39" s="1"/>
      <c r="K39" s="1"/>
      <c r="L39" s="1"/>
    </row>
    <row r="40" spans="1:12" x14ac:dyDescent="0.25">
      <c r="A40" s="3"/>
      <c r="B40" s="1"/>
      <c r="C40" s="1"/>
      <c r="D40" s="5"/>
      <c r="E40" s="10"/>
      <c r="F40" s="10"/>
      <c r="G40" s="11"/>
      <c r="H40" s="7"/>
      <c r="I40" s="1"/>
      <c r="K40" s="1"/>
      <c r="L40" s="1"/>
    </row>
    <row r="41" spans="1:12" ht="18.75" x14ac:dyDescent="0.25">
      <c r="A41" s="233" t="s">
        <v>0</v>
      </c>
      <c r="B41" s="233"/>
      <c r="C41" s="233"/>
      <c r="D41" s="233"/>
      <c r="E41" s="233"/>
      <c r="F41" s="233"/>
      <c r="G41" s="233"/>
      <c r="H41" s="233"/>
      <c r="I41" s="1"/>
      <c r="K41" s="1"/>
      <c r="L41" s="1"/>
    </row>
    <row r="42" spans="1:12" x14ac:dyDescent="0.25">
      <c r="A42" s="3"/>
      <c r="B42" s="1"/>
      <c r="C42" s="1"/>
      <c r="D42" s="5"/>
      <c r="E42" s="1"/>
      <c r="F42" s="1"/>
      <c r="G42" s="6"/>
      <c r="H42" s="7"/>
      <c r="I42" s="1"/>
      <c r="K42" s="1"/>
      <c r="L42" s="1"/>
    </row>
    <row r="43" spans="1:12" x14ac:dyDescent="0.25">
      <c r="A43" s="3"/>
      <c r="B43" s="1"/>
      <c r="C43" s="1"/>
      <c r="D43" s="5"/>
      <c r="E43" s="234" t="s">
        <v>1</v>
      </c>
      <c r="F43" s="234"/>
      <c r="G43" s="8">
        <v>44145</v>
      </c>
      <c r="H43" s="7"/>
      <c r="I43" s="1"/>
      <c r="K43" s="1"/>
      <c r="L43" s="1"/>
    </row>
    <row r="44" spans="1:12" x14ac:dyDescent="0.25">
      <c r="A44" s="3"/>
      <c r="B44" s="1"/>
      <c r="C44" s="1"/>
      <c r="D44" s="5"/>
      <c r="E44" s="292" t="s">
        <v>2</v>
      </c>
      <c r="F44" s="292"/>
      <c r="G44" s="9">
        <f>G4</f>
        <v>39509</v>
      </c>
      <c r="H44" s="7"/>
      <c r="I44" s="1"/>
      <c r="K44" s="1"/>
      <c r="L44" s="1"/>
    </row>
    <row r="45" spans="1:12" x14ac:dyDescent="0.25">
      <c r="A45" s="3"/>
      <c r="B45" s="1"/>
      <c r="C45" s="1"/>
      <c r="D45" s="5"/>
      <c r="E45" s="10"/>
      <c r="F45" s="10"/>
      <c r="G45" s="11"/>
      <c r="H45" s="133" t="s">
        <v>46</v>
      </c>
      <c r="I45" s="133"/>
      <c r="K45" s="1"/>
      <c r="L45" s="1"/>
    </row>
    <row r="46" spans="1:12" x14ac:dyDescent="0.25">
      <c r="A46" s="13"/>
      <c r="B46" s="236" t="s">
        <v>47</v>
      </c>
      <c r="C46" s="236"/>
      <c r="D46" s="236"/>
      <c r="E46" s="236"/>
      <c r="F46" s="236"/>
      <c r="G46" s="236"/>
      <c r="H46" s="236"/>
      <c r="I46" s="1"/>
      <c r="J46" s="1"/>
      <c r="K46" s="1"/>
      <c r="L46" s="1"/>
    </row>
    <row r="47" spans="1:12" ht="29.25" x14ac:dyDescent="0.25">
      <c r="A47" s="13"/>
      <c r="B47" s="14" t="s">
        <v>5</v>
      </c>
      <c r="C47" s="14" t="s">
        <v>6</v>
      </c>
      <c r="D47" s="15" t="s">
        <v>7</v>
      </c>
      <c r="E47" s="16" t="s">
        <v>8</v>
      </c>
      <c r="F47" s="14" t="s">
        <v>9</v>
      </c>
      <c r="G47" s="16" t="s">
        <v>10</v>
      </c>
      <c r="H47" s="17" t="s">
        <v>11</v>
      </c>
      <c r="I47" s="18"/>
      <c r="J47" s="10"/>
      <c r="K47" s="10"/>
      <c r="L47" s="10"/>
    </row>
    <row r="48" spans="1:12" x14ac:dyDescent="0.25">
      <c r="A48" s="281">
        <v>1</v>
      </c>
      <c r="B48" s="283" t="s">
        <v>836</v>
      </c>
      <c r="C48" s="283" t="s">
        <v>837</v>
      </c>
      <c r="D48" s="285" t="s">
        <v>838</v>
      </c>
      <c r="E48" s="287">
        <v>44124</v>
      </c>
      <c r="F48" s="258">
        <v>1</v>
      </c>
      <c r="G48" s="276" t="s">
        <v>67</v>
      </c>
      <c r="H48" s="263">
        <v>605.46</v>
      </c>
      <c r="I48" s="253"/>
      <c r="J48" s="264"/>
      <c r="K48" s="10"/>
      <c r="L48" s="10"/>
    </row>
    <row r="49" spans="1:12" x14ac:dyDescent="0.25">
      <c r="A49" s="282"/>
      <c r="B49" s="284"/>
      <c r="C49" s="284"/>
      <c r="D49" s="286"/>
      <c r="E49" s="288"/>
      <c r="F49" s="258"/>
      <c r="G49" s="276"/>
      <c r="H49" s="258"/>
      <c r="I49" s="249"/>
      <c r="J49" s="264"/>
      <c r="K49" s="10"/>
      <c r="L49" s="10"/>
    </row>
    <row r="50" spans="1:12" x14ac:dyDescent="0.25">
      <c r="A50" s="281">
        <v>2</v>
      </c>
      <c r="B50" s="283" t="s">
        <v>839</v>
      </c>
      <c r="C50" s="283" t="s">
        <v>840</v>
      </c>
      <c r="D50" s="285" t="s">
        <v>706</v>
      </c>
      <c r="E50" s="287">
        <v>1021</v>
      </c>
      <c r="F50" s="258">
        <v>1</v>
      </c>
      <c r="G50" s="276" t="s">
        <v>67</v>
      </c>
      <c r="H50" s="263">
        <v>605.46</v>
      </c>
      <c r="I50" s="253"/>
      <c r="J50" s="291"/>
      <c r="K50" s="10"/>
      <c r="L50" s="10"/>
    </row>
    <row r="51" spans="1:12" x14ac:dyDescent="0.25">
      <c r="A51" s="282"/>
      <c r="B51" s="284"/>
      <c r="C51" s="284"/>
      <c r="D51" s="286"/>
      <c r="E51" s="288"/>
      <c r="F51" s="258"/>
      <c r="G51" s="276"/>
      <c r="H51" s="258"/>
      <c r="I51" s="249"/>
      <c r="J51" s="291"/>
      <c r="K51" s="10"/>
      <c r="L51" s="10"/>
    </row>
    <row r="52" spans="1:12" x14ac:dyDescent="0.25">
      <c r="A52" s="281">
        <v>3</v>
      </c>
      <c r="B52" s="283" t="s">
        <v>841</v>
      </c>
      <c r="C52" s="283" t="s">
        <v>842</v>
      </c>
      <c r="D52" s="285" t="s">
        <v>843</v>
      </c>
      <c r="E52" s="287">
        <v>44131</v>
      </c>
      <c r="F52" s="258">
        <v>2</v>
      </c>
      <c r="G52" s="276" t="s">
        <v>63</v>
      </c>
      <c r="H52" s="263">
        <v>690.79</v>
      </c>
      <c r="I52" s="253"/>
      <c r="J52" s="10"/>
      <c r="K52" s="10"/>
      <c r="L52" s="10"/>
    </row>
    <row r="53" spans="1:12" x14ac:dyDescent="0.25">
      <c r="A53" s="282"/>
      <c r="B53" s="284"/>
      <c r="C53" s="284"/>
      <c r="D53" s="286"/>
      <c r="E53" s="288"/>
      <c r="F53" s="258"/>
      <c r="G53" s="276"/>
      <c r="H53" s="258"/>
      <c r="I53" s="249"/>
      <c r="J53" s="10"/>
      <c r="K53" s="10"/>
      <c r="L53" s="10"/>
    </row>
    <row r="54" spans="1:12" ht="15" customHeight="1" x14ac:dyDescent="0.25">
      <c r="A54" s="281">
        <v>4</v>
      </c>
      <c r="B54" s="283"/>
      <c r="C54" s="283"/>
      <c r="D54" s="285"/>
      <c r="E54" s="287"/>
      <c r="F54" s="258"/>
      <c r="G54" s="276"/>
      <c r="H54" s="252">
        <v>0</v>
      </c>
      <c r="I54" s="253"/>
      <c r="J54" s="264"/>
      <c r="K54" s="10"/>
      <c r="L54" s="10"/>
    </row>
    <row r="55" spans="1:12" x14ac:dyDescent="0.25">
      <c r="A55" s="282"/>
      <c r="B55" s="284"/>
      <c r="C55" s="284"/>
      <c r="D55" s="286"/>
      <c r="E55" s="288"/>
      <c r="F55" s="258"/>
      <c r="G55" s="276"/>
      <c r="H55" s="252"/>
      <c r="I55" s="249"/>
      <c r="J55" s="264"/>
      <c r="K55" s="10"/>
      <c r="L55" s="10"/>
    </row>
    <row r="56" spans="1:12" x14ac:dyDescent="0.25">
      <c r="A56" s="281">
        <v>5</v>
      </c>
      <c r="B56" s="283"/>
      <c r="C56" s="283"/>
      <c r="D56" s="285"/>
      <c r="E56" s="287"/>
      <c r="F56" s="258"/>
      <c r="G56" s="276"/>
      <c r="H56" s="252">
        <v>0</v>
      </c>
      <c r="I56" s="253"/>
      <c r="K56" s="10"/>
      <c r="L56" s="10"/>
    </row>
    <row r="57" spans="1:12" x14ac:dyDescent="0.25">
      <c r="A57" s="282"/>
      <c r="B57" s="284"/>
      <c r="C57" s="284"/>
      <c r="D57" s="286"/>
      <c r="E57" s="288"/>
      <c r="F57" s="258"/>
      <c r="G57" s="276"/>
      <c r="H57" s="252"/>
      <c r="I57" s="249"/>
      <c r="K57" s="10"/>
      <c r="L57" s="10"/>
    </row>
    <row r="58" spans="1:12" x14ac:dyDescent="0.25">
      <c r="A58" s="281">
        <v>6</v>
      </c>
      <c r="B58" s="283"/>
      <c r="C58" s="283"/>
      <c r="D58" s="285"/>
      <c r="E58" s="287"/>
      <c r="F58" s="258"/>
      <c r="G58" s="276"/>
      <c r="H58" s="252">
        <v>0</v>
      </c>
      <c r="I58" s="253"/>
      <c r="J58" s="10"/>
      <c r="K58" s="10"/>
      <c r="L58" s="10"/>
    </row>
    <row r="59" spans="1:12" x14ac:dyDescent="0.25">
      <c r="A59" s="282"/>
      <c r="B59" s="284"/>
      <c r="C59" s="284"/>
      <c r="D59" s="286"/>
      <c r="E59" s="288"/>
      <c r="F59" s="258"/>
      <c r="G59" s="276"/>
      <c r="H59" s="252"/>
      <c r="I59" s="249"/>
      <c r="J59" s="10"/>
      <c r="K59" s="10"/>
      <c r="L59" s="10"/>
    </row>
    <row r="60" spans="1:12" x14ac:dyDescent="0.25">
      <c r="A60" s="281">
        <v>7</v>
      </c>
      <c r="B60" s="283"/>
      <c r="C60" s="283"/>
      <c r="D60" s="285"/>
      <c r="E60" s="287"/>
      <c r="F60" s="258"/>
      <c r="G60" s="276"/>
      <c r="H60" s="252">
        <v>0</v>
      </c>
      <c r="I60" s="253"/>
      <c r="J60" s="10"/>
      <c r="K60" s="10"/>
      <c r="L60" s="10"/>
    </row>
    <row r="61" spans="1:12" x14ac:dyDescent="0.25">
      <c r="A61" s="282"/>
      <c r="B61" s="284"/>
      <c r="C61" s="284"/>
      <c r="D61" s="286"/>
      <c r="E61" s="288"/>
      <c r="F61" s="258"/>
      <c r="G61" s="276"/>
      <c r="H61" s="252"/>
      <c r="I61" s="249"/>
      <c r="J61" s="10"/>
      <c r="K61" s="10"/>
      <c r="L61" s="10"/>
    </row>
    <row r="62" spans="1:12" x14ac:dyDescent="0.25">
      <c r="A62" s="281">
        <v>8</v>
      </c>
      <c r="B62" s="283"/>
      <c r="C62" s="283"/>
      <c r="D62" s="285"/>
      <c r="E62" s="287"/>
      <c r="F62" s="258"/>
      <c r="G62" s="276"/>
      <c r="H62" s="252">
        <v>0</v>
      </c>
      <c r="I62" s="253"/>
      <c r="J62" s="10"/>
      <c r="K62" s="10"/>
      <c r="L62" s="10"/>
    </row>
    <row r="63" spans="1:12" x14ac:dyDescent="0.25">
      <c r="A63" s="282"/>
      <c r="B63" s="284"/>
      <c r="C63" s="284"/>
      <c r="D63" s="286"/>
      <c r="E63" s="288"/>
      <c r="F63" s="258"/>
      <c r="G63" s="276"/>
      <c r="H63" s="252"/>
      <c r="I63" s="249"/>
      <c r="J63" s="10"/>
      <c r="K63" s="10"/>
      <c r="L63" s="10"/>
    </row>
    <row r="64" spans="1:12" x14ac:dyDescent="0.25">
      <c r="A64" s="281">
        <v>9</v>
      </c>
      <c r="B64" s="283"/>
      <c r="C64" s="283"/>
      <c r="D64" s="285"/>
      <c r="E64" s="287"/>
      <c r="F64" s="258"/>
      <c r="G64" s="276"/>
      <c r="H64" s="252">
        <v>0</v>
      </c>
      <c r="I64" s="258"/>
      <c r="J64" s="10"/>
      <c r="K64" s="10"/>
      <c r="L64" s="10"/>
    </row>
    <row r="65" spans="1:12" x14ac:dyDescent="0.25">
      <c r="A65" s="282"/>
      <c r="B65" s="284"/>
      <c r="C65" s="284"/>
      <c r="D65" s="286"/>
      <c r="E65" s="288"/>
      <c r="F65" s="258"/>
      <c r="G65" s="276"/>
      <c r="H65" s="252"/>
      <c r="I65" s="258"/>
      <c r="J65" s="10"/>
      <c r="K65" s="10"/>
      <c r="L65" s="10"/>
    </row>
    <row r="66" spans="1:12" x14ac:dyDescent="0.25">
      <c r="A66" s="281">
        <v>10</v>
      </c>
      <c r="B66" s="283"/>
      <c r="C66" s="283"/>
      <c r="D66" s="285"/>
      <c r="E66" s="287"/>
      <c r="F66" s="258"/>
      <c r="G66" s="276"/>
      <c r="H66" s="252">
        <v>0</v>
      </c>
      <c r="I66" s="258"/>
      <c r="J66" s="10"/>
      <c r="K66" s="10"/>
      <c r="L66" s="10"/>
    </row>
    <row r="67" spans="1:12" x14ac:dyDescent="0.25">
      <c r="A67" s="282"/>
      <c r="B67" s="284"/>
      <c r="C67" s="284"/>
      <c r="D67" s="286"/>
      <c r="E67" s="288"/>
      <c r="F67" s="258"/>
      <c r="G67" s="276"/>
      <c r="H67" s="252"/>
      <c r="I67" s="258"/>
      <c r="J67" s="10"/>
      <c r="K67" s="10"/>
      <c r="L67" s="10"/>
    </row>
    <row r="68" spans="1:12" x14ac:dyDescent="0.25">
      <c r="A68" s="281">
        <v>11</v>
      </c>
      <c r="B68" s="283"/>
      <c r="C68" s="283"/>
      <c r="D68" s="285"/>
      <c r="E68" s="287"/>
      <c r="F68" s="258"/>
      <c r="G68" s="276"/>
      <c r="H68" s="252">
        <v>0</v>
      </c>
      <c r="I68" s="258"/>
      <c r="J68" s="10"/>
      <c r="K68" s="10"/>
      <c r="L68" s="10"/>
    </row>
    <row r="69" spans="1:12" x14ac:dyDescent="0.25">
      <c r="A69" s="282"/>
      <c r="B69" s="284"/>
      <c r="C69" s="284"/>
      <c r="D69" s="286"/>
      <c r="E69" s="288"/>
      <c r="F69" s="258"/>
      <c r="G69" s="276"/>
      <c r="H69" s="252"/>
      <c r="I69" s="258"/>
      <c r="J69" s="10"/>
      <c r="K69" s="10"/>
      <c r="L69" s="10"/>
    </row>
    <row r="70" spans="1:12" hidden="1" x14ac:dyDescent="0.25">
      <c r="A70" s="281">
        <v>12</v>
      </c>
      <c r="B70" s="283"/>
      <c r="C70" s="283"/>
      <c r="D70" s="285"/>
      <c r="E70" s="287"/>
      <c r="F70" s="258"/>
      <c r="G70" s="276"/>
      <c r="H70" s="252">
        <v>0</v>
      </c>
      <c r="I70" s="258"/>
      <c r="J70" s="10"/>
      <c r="K70" s="10"/>
      <c r="L70" s="10"/>
    </row>
    <row r="71" spans="1:12" hidden="1" x14ac:dyDescent="0.25">
      <c r="A71" s="282"/>
      <c r="B71" s="284"/>
      <c r="C71" s="284"/>
      <c r="D71" s="286"/>
      <c r="E71" s="288"/>
      <c r="F71" s="258"/>
      <c r="G71" s="276"/>
      <c r="H71" s="252"/>
      <c r="I71" s="258"/>
      <c r="J71" s="10"/>
      <c r="K71" s="10"/>
      <c r="L71" s="10"/>
    </row>
    <row r="72" spans="1:12" hidden="1" x14ac:dyDescent="0.25">
      <c r="A72" s="281">
        <v>13</v>
      </c>
      <c r="B72" s="283"/>
      <c r="C72" s="283"/>
      <c r="D72" s="285"/>
      <c r="E72" s="287"/>
      <c r="F72" s="258"/>
      <c r="G72" s="276"/>
      <c r="H72" s="252">
        <v>0</v>
      </c>
      <c r="I72" s="258"/>
      <c r="J72" s="10"/>
      <c r="K72" s="10"/>
      <c r="L72" s="10"/>
    </row>
    <row r="73" spans="1:12" hidden="1" x14ac:dyDescent="0.25">
      <c r="A73" s="282"/>
      <c r="B73" s="284"/>
      <c r="C73" s="284"/>
      <c r="D73" s="286"/>
      <c r="E73" s="288"/>
      <c r="F73" s="258"/>
      <c r="G73" s="276"/>
      <c r="H73" s="252"/>
      <c r="I73" s="258"/>
      <c r="J73" s="10"/>
      <c r="K73" s="10"/>
      <c r="L73" s="10"/>
    </row>
    <row r="74" spans="1:12" hidden="1" x14ac:dyDescent="0.25">
      <c r="A74" s="281">
        <v>14</v>
      </c>
      <c r="B74" s="287"/>
      <c r="C74" s="283"/>
      <c r="D74" s="285"/>
      <c r="E74" s="287"/>
      <c r="F74" s="258"/>
      <c r="G74" s="276"/>
      <c r="H74" s="252">
        <v>0</v>
      </c>
      <c r="I74" s="258"/>
      <c r="J74" s="10"/>
      <c r="K74" s="1"/>
      <c r="L74" s="1"/>
    </row>
    <row r="75" spans="1:12" hidden="1" x14ac:dyDescent="0.25">
      <c r="A75" s="282"/>
      <c r="B75" s="288"/>
      <c r="C75" s="284"/>
      <c r="D75" s="286"/>
      <c r="E75" s="288"/>
      <c r="F75" s="258"/>
      <c r="G75" s="276"/>
      <c r="H75" s="252"/>
      <c r="I75" s="258"/>
      <c r="J75" s="10"/>
      <c r="K75" s="1"/>
      <c r="L75" s="1"/>
    </row>
    <row r="76" spans="1:12" hidden="1" x14ac:dyDescent="0.25">
      <c r="A76" s="281">
        <v>15</v>
      </c>
      <c r="B76" s="283"/>
      <c r="C76" s="283"/>
      <c r="D76" s="285"/>
      <c r="E76" s="287"/>
      <c r="F76" s="258"/>
      <c r="G76" s="276"/>
      <c r="H76" s="252">
        <v>0</v>
      </c>
      <c r="I76" s="258"/>
      <c r="J76" s="10"/>
      <c r="K76" s="1"/>
      <c r="L76" s="1"/>
    </row>
    <row r="77" spans="1:12" hidden="1" x14ac:dyDescent="0.25">
      <c r="A77" s="282"/>
      <c r="B77" s="284"/>
      <c r="C77" s="284"/>
      <c r="D77" s="286"/>
      <c r="E77" s="288"/>
      <c r="F77" s="258"/>
      <c r="G77" s="276"/>
      <c r="H77" s="252"/>
      <c r="I77" s="258"/>
      <c r="J77" s="10"/>
      <c r="K77" s="1"/>
      <c r="L77" s="1"/>
    </row>
    <row r="78" spans="1:12" hidden="1" x14ac:dyDescent="0.25">
      <c r="A78" s="281">
        <v>16</v>
      </c>
      <c r="B78" s="283"/>
      <c r="C78" s="283"/>
      <c r="D78" s="285"/>
      <c r="E78" s="287"/>
      <c r="F78" s="258"/>
      <c r="G78" s="276"/>
      <c r="H78" s="252">
        <v>0</v>
      </c>
      <c r="I78" s="258"/>
      <c r="J78" s="10"/>
      <c r="K78" s="10"/>
      <c r="L78" s="10"/>
    </row>
    <row r="79" spans="1:12" hidden="1" x14ac:dyDescent="0.25">
      <c r="A79" s="282"/>
      <c r="B79" s="284"/>
      <c r="C79" s="284"/>
      <c r="D79" s="286"/>
      <c r="E79" s="288"/>
      <c r="F79" s="258"/>
      <c r="G79" s="276"/>
      <c r="H79" s="252"/>
      <c r="I79" s="258"/>
      <c r="J79" s="10"/>
      <c r="K79" s="10"/>
      <c r="L79" s="10"/>
    </row>
    <row r="80" spans="1:12" hidden="1" x14ac:dyDescent="0.25">
      <c r="A80" s="281">
        <v>17</v>
      </c>
      <c r="B80" s="283"/>
      <c r="C80" s="283"/>
      <c r="D80" s="285"/>
      <c r="E80" s="287"/>
      <c r="F80" s="258"/>
      <c r="G80" s="276"/>
      <c r="H80" s="252">
        <v>0</v>
      </c>
      <c r="I80" s="258"/>
      <c r="J80" s="10"/>
      <c r="K80" s="10"/>
      <c r="L80" s="10"/>
    </row>
    <row r="81" spans="1:12" hidden="1" x14ac:dyDescent="0.25">
      <c r="A81" s="282"/>
      <c r="B81" s="284"/>
      <c r="C81" s="284"/>
      <c r="D81" s="286"/>
      <c r="E81" s="288"/>
      <c r="F81" s="258"/>
      <c r="G81" s="276"/>
      <c r="H81" s="252"/>
      <c r="I81" s="258"/>
      <c r="J81" s="10"/>
      <c r="K81" s="10"/>
      <c r="L81" s="10"/>
    </row>
    <row r="82" spans="1:12" hidden="1" x14ac:dyDescent="0.25">
      <c r="A82" s="281">
        <v>18</v>
      </c>
      <c r="B82" s="283"/>
      <c r="C82" s="283"/>
      <c r="D82" s="285"/>
      <c r="E82" s="287"/>
      <c r="F82" s="258"/>
      <c r="G82" s="276"/>
      <c r="H82" s="252">
        <v>0</v>
      </c>
      <c r="I82" s="258"/>
      <c r="J82" s="10"/>
      <c r="K82" s="10"/>
      <c r="L82" s="10"/>
    </row>
    <row r="83" spans="1:12" hidden="1" x14ac:dyDescent="0.25">
      <c r="A83" s="282"/>
      <c r="B83" s="284"/>
      <c r="C83" s="284"/>
      <c r="D83" s="286"/>
      <c r="E83" s="288"/>
      <c r="F83" s="258"/>
      <c r="G83" s="276"/>
      <c r="H83" s="252"/>
      <c r="I83" s="258"/>
      <c r="J83" s="10"/>
      <c r="K83" s="10"/>
      <c r="L83" s="10"/>
    </row>
    <row r="84" spans="1:12" hidden="1" x14ac:dyDescent="0.25">
      <c r="A84" s="281">
        <v>19</v>
      </c>
      <c r="B84" s="283"/>
      <c r="C84" s="283"/>
      <c r="D84" s="285"/>
      <c r="E84" s="287"/>
      <c r="F84" s="258"/>
      <c r="G84" s="276"/>
      <c r="H84" s="252">
        <v>0</v>
      </c>
      <c r="I84" s="258"/>
      <c r="J84" s="10"/>
      <c r="K84" s="10"/>
      <c r="L84" s="10"/>
    </row>
    <row r="85" spans="1:12" hidden="1" x14ac:dyDescent="0.25">
      <c r="A85" s="282"/>
      <c r="B85" s="284"/>
      <c r="C85" s="284"/>
      <c r="D85" s="286"/>
      <c r="E85" s="288"/>
      <c r="F85" s="258"/>
      <c r="G85" s="276"/>
      <c r="H85" s="252"/>
      <c r="I85" s="258"/>
      <c r="J85" s="10"/>
      <c r="K85" s="10"/>
      <c r="L85" s="10"/>
    </row>
    <row r="86" spans="1:12" hidden="1" x14ac:dyDescent="0.25">
      <c r="A86" s="281">
        <v>20</v>
      </c>
      <c r="B86" s="283"/>
      <c r="C86" s="283"/>
      <c r="D86" s="285"/>
      <c r="E86" s="287"/>
      <c r="F86" s="258"/>
      <c r="G86" s="276"/>
      <c r="H86" s="252">
        <v>0</v>
      </c>
      <c r="I86" s="258"/>
      <c r="J86" s="10"/>
      <c r="K86" s="10"/>
      <c r="L86" s="10"/>
    </row>
    <row r="87" spans="1:12" hidden="1" x14ac:dyDescent="0.25">
      <c r="A87" s="282"/>
      <c r="B87" s="284"/>
      <c r="C87" s="284"/>
      <c r="D87" s="286"/>
      <c r="E87" s="288"/>
      <c r="F87" s="258"/>
      <c r="G87" s="276"/>
      <c r="H87" s="252"/>
      <c r="I87" s="258"/>
      <c r="J87" s="10"/>
      <c r="K87" s="10"/>
      <c r="L87" s="10"/>
    </row>
    <row r="88" spans="1:12" hidden="1" x14ac:dyDescent="0.25">
      <c r="A88" s="281">
        <v>21</v>
      </c>
      <c r="B88" s="287"/>
      <c r="C88" s="283"/>
      <c r="D88" s="285"/>
      <c r="E88" s="287"/>
      <c r="F88" s="258"/>
      <c r="G88" s="276"/>
      <c r="H88" s="252">
        <v>0</v>
      </c>
      <c r="I88" s="258"/>
      <c r="J88" s="10"/>
      <c r="K88" s="10"/>
      <c r="L88" s="10"/>
    </row>
    <row r="89" spans="1:12" hidden="1" x14ac:dyDescent="0.25">
      <c r="A89" s="282"/>
      <c r="B89" s="284"/>
      <c r="C89" s="284"/>
      <c r="D89" s="286"/>
      <c r="E89" s="288"/>
      <c r="F89" s="258"/>
      <c r="G89" s="276"/>
      <c r="H89" s="252"/>
      <c r="I89" s="258"/>
      <c r="J89" s="10"/>
      <c r="K89" s="10"/>
      <c r="L89" s="10"/>
    </row>
    <row r="90" spans="1:12" hidden="1" x14ac:dyDescent="0.25">
      <c r="A90" s="281">
        <v>22</v>
      </c>
      <c r="B90" s="283"/>
      <c r="C90" s="283"/>
      <c r="D90" s="285"/>
      <c r="E90" s="287"/>
      <c r="F90" s="258"/>
      <c r="G90" s="276"/>
      <c r="H90" s="252">
        <v>0</v>
      </c>
      <c r="I90" s="258"/>
      <c r="J90" s="10"/>
      <c r="K90" s="10"/>
      <c r="L90" s="10"/>
    </row>
    <row r="91" spans="1:12" hidden="1" x14ac:dyDescent="0.25">
      <c r="A91" s="282"/>
      <c r="B91" s="284"/>
      <c r="C91" s="284"/>
      <c r="D91" s="286"/>
      <c r="E91" s="288"/>
      <c r="F91" s="258"/>
      <c r="G91" s="276"/>
      <c r="H91" s="252"/>
      <c r="I91" s="258"/>
      <c r="J91" s="10"/>
      <c r="K91" s="10"/>
      <c r="L91" s="10"/>
    </row>
    <row r="92" spans="1:12" hidden="1" x14ac:dyDescent="0.25">
      <c r="A92" s="281">
        <v>23</v>
      </c>
      <c r="B92" s="283"/>
      <c r="C92" s="283"/>
      <c r="D92" s="285"/>
      <c r="E92" s="287"/>
      <c r="F92" s="258"/>
      <c r="G92" s="276"/>
      <c r="H92" s="252">
        <v>0</v>
      </c>
      <c r="I92" s="258"/>
      <c r="J92" s="10"/>
      <c r="K92" s="10"/>
      <c r="L92" s="10"/>
    </row>
    <row r="93" spans="1:12" hidden="1" x14ac:dyDescent="0.25">
      <c r="A93" s="282"/>
      <c r="B93" s="284"/>
      <c r="C93" s="284"/>
      <c r="D93" s="286"/>
      <c r="E93" s="288"/>
      <c r="F93" s="258"/>
      <c r="G93" s="276"/>
      <c r="H93" s="252"/>
      <c r="I93" s="258"/>
      <c r="J93" s="10"/>
      <c r="K93" s="10"/>
      <c r="L93" s="10"/>
    </row>
    <row r="94" spans="1:12" hidden="1" x14ac:dyDescent="0.25">
      <c r="A94" s="281">
        <v>24</v>
      </c>
      <c r="B94" s="283"/>
      <c r="C94" s="283"/>
      <c r="D94" s="285"/>
      <c r="E94" s="287"/>
      <c r="F94" s="258"/>
      <c r="G94" s="276"/>
      <c r="H94" s="252">
        <v>0</v>
      </c>
      <c r="I94" s="258"/>
      <c r="J94" s="10"/>
      <c r="K94" s="10"/>
      <c r="L94" s="10"/>
    </row>
    <row r="95" spans="1:12" hidden="1" x14ac:dyDescent="0.25">
      <c r="A95" s="282"/>
      <c r="B95" s="284"/>
      <c r="C95" s="284"/>
      <c r="D95" s="286"/>
      <c r="E95" s="288"/>
      <c r="F95" s="258"/>
      <c r="G95" s="276"/>
      <c r="H95" s="252"/>
      <c r="I95" s="258"/>
      <c r="J95" s="10"/>
      <c r="K95" s="10"/>
      <c r="L95" s="10"/>
    </row>
    <row r="96" spans="1:12" hidden="1" x14ac:dyDescent="0.25">
      <c r="A96" s="281">
        <v>25</v>
      </c>
      <c r="B96" s="283"/>
      <c r="C96" s="283"/>
      <c r="D96" s="285"/>
      <c r="E96" s="287"/>
      <c r="F96" s="258"/>
      <c r="G96" s="276"/>
      <c r="H96" s="252">
        <v>0</v>
      </c>
      <c r="I96" s="1"/>
      <c r="J96" s="10"/>
      <c r="K96" s="1"/>
      <c r="L96" s="1"/>
    </row>
    <row r="97" spans="1:12" hidden="1" x14ac:dyDescent="0.25">
      <c r="A97" s="282"/>
      <c r="B97" s="284"/>
      <c r="C97" s="284"/>
      <c r="D97" s="286"/>
      <c r="E97" s="288"/>
      <c r="F97" s="258"/>
      <c r="G97" s="276"/>
      <c r="H97" s="252"/>
      <c r="I97" s="1"/>
      <c r="J97" s="10"/>
      <c r="K97" s="1"/>
      <c r="L97" s="1"/>
    </row>
    <row r="98" spans="1:12" x14ac:dyDescent="0.25">
      <c r="A98" s="134"/>
      <c r="B98" s="135"/>
      <c r="C98" s="135"/>
      <c r="D98" s="136"/>
      <c r="E98" s="137"/>
      <c r="F98" s="137"/>
      <c r="G98" s="138"/>
      <c r="H98" s="27">
        <f>SUM(H48:H97)</f>
        <v>1901.71</v>
      </c>
      <c r="I98" s="1"/>
      <c r="J98" s="10"/>
      <c r="K98" s="1"/>
      <c r="L98" s="1"/>
    </row>
    <row r="99" spans="1:12" x14ac:dyDescent="0.25">
      <c r="A99" s="262" t="s">
        <v>44</v>
      </c>
      <c r="B99" s="262"/>
      <c r="C99" s="262"/>
      <c r="D99" s="262"/>
      <c r="E99" s="262"/>
      <c r="F99" s="262"/>
      <c r="G99" s="262"/>
      <c r="H99" s="262"/>
      <c r="I99" s="1"/>
      <c r="J99" s="1"/>
      <c r="K99" s="1"/>
      <c r="L99" s="1"/>
    </row>
    <row r="100" spans="1:12" ht="29.25" x14ac:dyDescent="0.25">
      <c r="A100" s="13"/>
      <c r="B100" s="14" t="s">
        <v>5</v>
      </c>
      <c r="C100" s="14" t="s">
        <v>6</v>
      </c>
      <c r="D100" s="15" t="s">
        <v>7</v>
      </c>
      <c r="E100" s="16" t="s">
        <v>8</v>
      </c>
      <c r="F100" s="14" t="s">
        <v>9</v>
      </c>
      <c r="G100" s="16" t="s">
        <v>10</v>
      </c>
      <c r="H100" s="28" t="s">
        <v>11</v>
      </c>
      <c r="I100" s="1"/>
      <c r="J100" s="1"/>
      <c r="K100" s="1"/>
      <c r="L100" s="1"/>
    </row>
    <row r="101" spans="1:12" x14ac:dyDescent="0.25">
      <c r="A101" s="82">
        <v>2</v>
      </c>
      <c r="B101" s="139"/>
      <c r="C101" s="139"/>
      <c r="D101" s="140"/>
      <c r="E101" s="141"/>
      <c r="F101" s="116"/>
      <c r="G101" s="52"/>
      <c r="H101" s="195"/>
      <c r="I101" s="1"/>
      <c r="J101" s="1"/>
      <c r="K101" s="1"/>
      <c r="L101" s="1"/>
    </row>
    <row r="102" spans="1:12" x14ac:dyDescent="0.25">
      <c r="A102" s="82">
        <v>3</v>
      </c>
      <c r="B102" s="139"/>
      <c r="C102" s="139"/>
      <c r="D102" s="140"/>
      <c r="E102" s="141"/>
      <c r="F102" s="116"/>
      <c r="G102" s="52"/>
      <c r="H102" s="195"/>
      <c r="I102" s="1"/>
      <c r="J102" s="1"/>
      <c r="K102" s="1"/>
      <c r="L102" s="1"/>
    </row>
    <row r="103" spans="1:12" x14ac:dyDescent="0.25">
      <c r="A103" s="82">
        <v>4</v>
      </c>
      <c r="B103" s="139"/>
      <c r="C103" s="139"/>
      <c r="D103" s="140"/>
      <c r="E103" s="141"/>
      <c r="F103" s="116"/>
      <c r="G103" s="52"/>
      <c r="H103" s="195"/>
      <c r="I103" s="1"/>
      <c r="J103" s="1"/>
      <c r="K103" s="1"/>
      <c r="L103" s="1"/>
    </row>
    <row r="104" spans="1:12" x14ac:dyDescent="0.25">
      <c r="A104" s="82">
        <v>5</v>
      </c>
      <c r="B104" s="139"/>
      <c r="C104" s="139"/>
      <c r="D104" s="140"/>
      <c r="E104" s="141"/>
      <c r="F104" s="116"/>
      <c r="G104" s="52"/>
      <c r="H104" s="195"/>
      <c r="I104" s="1"/>
      <c r="J104" s="1"/>
      <c r="K104" s="1"/>
      <c r="L104" s="1"/>
    </row>
    <row r="105" spans="1:12" ht="15.75" thickBot="1" x14ac:dyDescent="0.3">
      <c r="A105" s="41"/>
      <c r="B105" s="43"/>
      <c r="C105" s="43"/>
      <c r="D105" s="44"/>
      <c r="E105" s="45"/>
      <c r="F105" s="45"/>
      <c r="G105" s="46"/>
      <c r="H105" s="47">
        <f>SUM(H101:H104)</f>
        <v>0</v>
      </c>
      <c r="I105" s="1"/>
      <c r="J105" s="1"/>
      <c r="K105" s="1"/>
      <c r="L105" s="1"/>
    </row>
    <row r="106" spans="1:12" ht="15.75" thickBot="1" x14ac:dyDescent="0.3">
      <c r="A106" s="3"/>
      <c r="B106" s="1"/>
      <c r="C106" s="1"/>
      <c r="D106" s="5"/>
      <c r="E106" s="10"/>
      <c r="F106" s="10"/>
      <c r="G106" s="48" t="s">
        <v>78</v>
      </c>
      <c r="H106" s="49">
        <f>SUM(H105,H98)</f>
        <v>1901.71</v>
      </c>
      <c r="I106" s="1"/>
      <c r="J106" s="1"/>
      <c r="K106" s="1"/>
      <c r="L106" s="1"/>
    </row>
    <row r="107" spans="1:12" ht="15.75" thickBot="1" x14ac:dyDescent="0.3">
      <c r="A107" s="3"/>
      <c r="B107" s="1"/>
      <c r="C107" s="1"/>
      <c r="D107" s="5"/>
      <c r="E107" s="10"/>
      <c r="F107" s="10"/>
      <c r="G107" s="11"/>
      <c r="H107" s="55"/>
      <c r="I107" s="1"/>
      <c r="K107" s="1"/>
      <c r="L107" s="1"/>
    </row>
    <row r="108" spans="1:12" ht="15.75" thickBot="1" x14ac:dyDescent="0.3">
      <c r="A108" s="3"/>
      <c r="B108" s="1"/>
      <c r="C108" s="1"/>
      <c r="D108" s="5"/>
      <c r="E108" s="10"/>
      <c r="F108" s="10"/>
      <c r="G108" s="48" t="s">
        <v>79</v>
      </c>
      <c r="H108" s="56">
        <f>SUM(H106,H38)</f>
        <v>7744.32</v>
      </c>
      <c r="I108" s="1"/>
      <c r="K108" s="1"/>
      <c r="L108" s="1"/>
    </row>
    <row r="109" spans="1:12" x14ac:dyDescent="0.25">
      <c r="A109" s="3"/>
      <c r="B109" s="1"/>
      <c r="C109" s="1"/>
      <c r="D109" s="5"/>
      <c r="E109" s="10"/>
      <c r="F109" s="10"/>
      <c r="G109" s="11"/>
      <c r="H109" s="7"/>
      <c r="I109" s="1"/>
      <c r="K109" s="1"/>
      <c r="L109" s="1"/>
    </row>
    <row r="110" spans="1:12" x14ac:dyDescent="0.25">
      <c r="A110" s="3"/>
      <c r="B110" s="1"/>
      <c r="C110" s="1"/>
      <c r="D110" s="5"/>
      <c r="E110" s="10"/>
      <c r="F110" s="10"/>
      <c r="G110" s="11"/>
      <c r="H110" s="7"/>
      <c r="I110" s="1"/>
      <c r="K110" s="1"/>
      <c r="L110" s="1"/>
    </row>
    <row r="111" spans="1:12" x14ac:dyDescent="0.25">
      <c r="A111" s="3"/>
      <c r="B111" s="1"/>
      <c r="C111" s="1"/>
      <c r="D111" s="5"/>
      <c r="E111" s="10"/>
      <c r="F111" s="10"/>
      <c r="G111" s="11"/>
      <c r="H111" s="7"/>
      <c r="I111" s="1"/>
      <c r="K111" s="1"/>
      <c r="L111" s="1"/>
    </row>
    <row r="112" spans="1:12" x14ac:dyDescent="0.25">
      <c r="A112" s="3"/>
      <c r="B112" s="1"/>
      <c r="C112" s="1"/>
      <c r="D112" s="5"/>
      <c r="E112" s="10"/>
      <c r="F112" s="10"/>
      <c r="G112" s="11"/>
      <c r="H112" s="7"/>
      <c r="I112" s="1"/>
      <c r="K112" s="1"/>
      <c r="L112" s="1"/>
    </row>
    <row r="113" spans="1:8" x14ac:dyDescent="0.25">
      <c r="A113" s="3"/>
      <c r="B113" s="1"/>
      <c r="C113" s="1"/>
      <c r="D113" s="5"/>
      <c r="E113" s="10"/>
      <c r="F113" s="10"/>
      <c r="G113" s="11"/>
      <c r="H113" s="7"/>
    </row>
    <row r="114" spans="1:8" x14ac:dyDescent="0.25">
      <c r="A114" s="3"/>
      <c r="B114" s="1"/>
      <c r="C114" s="1"/>
      <c r="D114" s="5"/>
      <c r="E114" s="10"/>
      <c r="F114" s="10"/>
      <c r="G114" s="11"/>
      <c r="H114" s="7"/>
    </row>
  </sheetData>
  <mergeCells count="327">
    <mergeCell ref="A99:H99"/>
    <mergeCell ref="J48:J49"/>
    <mergeCell ref="J50:J51"/>
    <mergeCell ref="J54:J5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H96:H97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88:A89"/>
    <mergeCell ref="B88:B89"/>
    <mergeCell ref="C88:C89"/>
    <mergeCell ref="D88:D89"/>
    <mergeCell ref="E88:E89"/>
    <mergeCell ref="F88:F89"/>
    <mergeCell ref="G88:G89"/>
    <mergeCell ref="H88:H89"/>
    <mergeCell ref="A92:A93"/>
    <mergeCell ref="B92:B93"/>
    <mergeCell ref="C92:C93"/>
    <mergeCell ref="D92:D93"/>
    <mergeCell ref="E92:E93"/>
    <mergeCell ref="F92:F93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A84:A85"/>
    <mergeCell ref="B84:B85"/>
    <mergeCell ref="C84:C85"/>
    <mergeCell ref="D84:D85"/>
    <mergeCell ref="E84:E85"/>
    <mergeCell ref="F84:F85"/>
    <mergeCell ref="H86:H87"/>
    <mergeCell ref="I86:I87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G76:G77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A76:A77"/>
    <mergeCell ref="B76:B77"/>
    <mergeCell ref="C76:C77"/>
    <mergeCell ref="D76:D77"/>
    <mergeCell ref="E76:E77"/>
    <mergeCell ref="F76:F77"/>
    <mergeCell ref="H78:H79"/>
    <mergeCell ref="I78:I79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G68:G69"/>
    <mergeCell ref="H68:H69"/>
    <mergeCell ref="I68:I69"/>
    <mergeCell ref="A70:A71"/>
    <mergeCell ref="B70:B71"/>
    <mergeCell ref="C70:C71"/>
    <mergeCell ref="D70:D71"/>
    <mergeCell ref="E70:E71"/>
    <mergeCell ref="F70:F71"/>
    <mergeCell ref="G70:G71"/>
    <mergeCell ref="A68:A69"/>
    <mergeCell ref="B68:B69"/>
    <mergeCell ref="C68:C69"/>
    <mergeCell ref="D68:D69"/>
    <mergeCell ref="E68:E69"/>
    <mergeCell ref="F68:F69"/>
    <mergeCell ref="H70:H71"/>
    <mergeCell ref="I70:I71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G60:G61"/>
    <mergeCell ref="H60:H61"/>
    <mergeCell ref="I60:I61"/>
    <mergeCell ref="A62:A63"/>
    <mergeCell ref="B62:B63"/>
    <mergeCell ref="C62:C63"/>
    <mergeCell ref="D62:D63"/>
    <mergeCell ref="E62:E63"/>
    <mergeCell ref="F62:F63"/>
    <mergeCell ref="G62:G63"/>
    <mergeCell ref="A60:A61"/>
    <mergeCell ref="B60:B61"/>
    <mergeCell ref="C60:C61"/>
    <mergeCell ref="D60:D61"/>
    <mergeCell ref="E60:E61"/>
    <mergeCell ref="F60:F61"/>
    <mergeCell ref="H62:H63"/>
    <mergeCell ref="I62:I63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G52:G53"/>
    <mergeCell ref="H52:H53"/>
    <mergeCell ref="I52:I53"/>
    <mergeCell ref="A54:A55"/>
    <mergeCell ref="B54:B55"/>
    <mergeCell ref="C54:C55"/>
    <mergeCell ref="D54:D55"/>
    <mergeCell ref="E54:E55"/>
    <mergeCell ref="F54:F55"/>
    <mergeCell ref="G54:G55"/>
    <mergeCell ref="A52:A53"/>
    <mergeCell ref="B52:B53"/>
    <mergeCell ref="C52:C53"/>
    <mergeCell ref="D52:D53"/>
    <mergeCell ref="E52:E53"/>
    <mergeCell ref="F52:F53"/>
    <mergeCell ref="H54:H55"/>
    <mergeCell ref="I54:I55"/>
    <mergeCell ref="I48:I49"/>
    <mergeCell ref="A50:A51"/>
    <mergeCell ref="B50:B51"/>
    <mergeCell ref="C50:C51"/>
    <mergeCell ref="D50:D51"/>
    <mergeCell ref="E50:E51"/>
    <mergeCell ref="F50:F51"/>
    <mergeCell ref="G50:G51"/>
    <mergeCell ref="H50:H51"/>
    <mergeCell ref="I50:I51"/>
    <mergeCell ref="B46:H46"/>
    <mergeCell ref="A48:A49"/>
    <mergeCell ref="B48:B49"/>
    <mergeCell ref="C48:C49"/>
    <mergeCell ref="D48:D49"/>
    <mergeCell ref="E48:E49"/>
    <mergeCell ref="F48:F49"/>
    <mergeCell ref="G48:G49"/>
    <mergeCell ref="H48:H49"/>
    <mergeCell ref="H26:H27"/>
    <mergeCell ref="I26:I27"/>
    <mergeCell ref="A29:H29"/>
    <mergeCell ref="A41:H41"/>
    <mergeCell ref="E43:F43"/>
    <mergeCell ref="E44:F44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43:G44">
    <cfRule type="cellIs" dxfId="4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37457-B882-4DF3-ADBE-94743D7984AC}">
  <dimension ref="A1:Q109"/>
  <sheetViews>
    <sheetView workbookViewId="0">
      <selection activeCell="E16" sqref="E16"/>
    </sheetView>
  </sheetViews>
  <sheetFormatPr defaultColWidth="9.140625"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33"/>
      <c r="B1" s="233"/>
      <c r="C1" s="233"/>
      <c r="D1" s="233"/>
      <c r="E1" s="233"/>
      <c r="F1" s="233"/>
      <c r="G1" s="233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34" t="s">
        <v>1</v>
      </c>
      <c r="E3" s="234"/>
      <c r="F3" s="61">
        <v>44145</v>
      </c>
      <c r="G3" s="7"/>
      <c r="H3" s="1"/>
    </row>
    <row r="4" spans="1:17" x14ac:dyDescent="0.25">
      <c r="A4" s="1"/>
      <c r="B4" s="1"/>
      <c r="C4" s="5"/>
      <c r="D4" s="292" t="s">
        <v>2</v>
      </c>
      <c r="E4" s="292"/>
      <c r="F4" s="9">
        <v>39510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36" t="s">
        <v>123</v>
      </c>
      <c r="B6" s="236"/>
      <c r="C6" s="236"/>
      <c r="D6" s="236"/>
      <c r="E6" s="236"/>
      <c r="F6" s="236"/>
      <c r="G6" s="236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71">
        <v>14</v>
      </c>
      <c r="E8" s="72">
        <f>C8*D8</f>
        <v>15092</v>
      </c>
      <c r="F8" s="156">
        <v>12</v>
      </c>
      <c r="G8" s="74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71">
        <v>14</v>
      </c>
      <c r="E9" s="72">
        <f t="shared" ref="E9:E21" si="0">C9*D9</f>
        <v>420</v>
      </c>
      <c r="F9" s="156">
        <v>12</v>
      </c>
      <c r="G9" s="74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100</v>
      </c>
      <c r="D10" s="71">
        <v>14</v>
      </c>
      <c r="E10" s="72">
        <f t="shared" si="0"/>
        <v>1400</v>
      </c>
      <c r="F10" s="156">
        <v>12</v>
      </c>
      <c r="G10" s="74">
        <f t="shared" si="1"/>
        <v>116.67</v>
      </c>
      <c r="H10" s="159"/>
      <c r="I10" s="81">
        <v>110</v>
      </c>
      <c r="J10" s="76">
        <v>10</v>
      </c>
      <c r="K10" s="83">
        <v>100</v>
      </c>
      <c r="L10" s="82">
        <v>5445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71">
        <v>14</v>
      </c>
      <c r="E11" s="72">
        <f t="shared" si="0"/>
        <v>16842</v>
      </c>
      <c r="F11" s="156">
        <v>12</v>
      </c>
      <c r="G11" s="74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71">
        <v>14</v>
      </c>
      <c r="E12" s="72">
        <f t="shared" si="0"/>
        <v>1302</v>
      </c>
      <c r="F12" s="156">
        <v>12</v>
      </c>
      <c r="G12" s="74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71">
        <v>14</v>
      </c>
      <c r="E13" s="72">
        <f t="shared" si="0"/>
        <v>70</v>
      </c>
      <c r="F13" s="156">
        <v>12</v>
      </c>
      <c r="G13" s="74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71">
        <v>14</v>
      </c>
      <c r="E14" s="72">
        <f t="shared" si="0"/>
        <v>448</v>
      </c>
      <c r="F14" s="156">
        <v>12</v>
      </c>
      <c r="G14" s="74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71">
        <v>14</v>
      </c>
      <c r="E15" s="72">
        <f t="shared" si="0"/>
        <v>70</v>
      </c>
      <c r="F15" s="156">
        <v>12</v>
      </c>
      <c r="G15" s="74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71">
        <v>14</v>
      </c>
      <c r="E16" s="72">
        <f t="shared" si="0"/>
        <v>182</v>
      </c>
      <c r="F16" s="156">
        <v>12</v>
      </c>
      <c r="G16" s="74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71">
        <v>14</v>
      </c>
      <c r="E17" s="72">
        <f t="shared" si="0"/>
        <v>350</v>
      </c>
      <c r="F17" s="156">
        <v>12</v>
      </c>
      <c r="G17" s="74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71">
        <v>14</v>
      </c>
      <c r="E18" s="72">
        <f t="shared" si="0"/>
        <v>1358</v>
      </c>
      <c r="F18" s="156">
        <v>12</v>
      </c>
      <c r="G18" s="74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71">
        <v>14</v>
      </c>
      <c r="E19" s="72">
        <f t="shared" si="0"/>
        <v>7602</v>
      </c>
      <c r="F19" s="156">
        <v>12</v>
      </c>
      <c r="G19" s="74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71">
        <v>14</v>
      </c>
      <c r="E20" s="72">
        <f t="shared" si="0"/>
        <v>2968</v>
      </c>
      <c r="F20" s="156">
        <v>12</v>
      </c>
      <c r="G20" s="74">
        <f t="shared" si="1"/>
        <v>247.34</v>
      </c>
      <c r="H20" s="158"/>
      <c r="I20" s="81">
        <v>212</v>
      </c>
      <c r="J20" s="76"/>
      <c r="K20" s="82"/>
      <c r="L20" s="199"/>
    </row>
    <row r="21" spans="1:12" ht="30" customHeight="1" thickBot="1" x14ac:dyDescent="0.3">
      <c r="A21" s="151">
        <v>14</v>
      </c>
      <c r="B21" s="152" t="s">
        <v>147</v>
      </c>
      <c r="C21" s="160">
        <v>25445</v>
      </c>
      <c r="D21" s="86">
        <v>10</v>
      </c>
      <c r="E21" s="72">
        <f t="shared" si="0"/>
        <v>254450</v>
      </c>
      <c r="F21" s="156">
        <v>12</v>
      </c>
      <c r="G21" s="74">
        <f t="shared" si="1"/>
        <v>21204.17</v>
      </c>
      <c r="H21" s="158"/>
      <c r="I21" s="81">
        <v>25435</v>
      </c>
      <c r="J21" s="76">
        <v>10</v>
      </c>
      <c r="K21" s="109">
        <v>25445</v>
      </c>
      <c r="L21" s="110">
        <f>SUM(L8:L10)</f>
        <v>25445</v>
      </c>
    </row>
    <row r="22" spans="1:12" ht="30" customHeight="1" x14ac:dyDescent="0.25">
      <c r="A22" s="151"/>
      <c r="B22" s="151"/>
      <c r="C22" s="162"/>
      <c r="D22" s="89"/>
      <c r="E22" s="90"/>
      <c r="F22" s="151"/>
      <c r="G22" s="74"/>
      <c r="H22" s="10"/>
    </row>
    <row r="23" spans="1:12" ht="30" customHeight="1" x14ac:dyDescent="0.25">
      <c r="A23" s="151"/>
      <c r="B23" s="151"/>
      <c r="C23" s="162"/>
      <c r="D23" s="89"/>
      <c r="E23" s="90"/>
      <c r="F23" s="151"/>
      <c r="G23" s="91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96">
        <f>SUM(G8:G23)</f>
        <v>25212.879999999997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98">
        <f>G24+G25</f>
        <v>25212.879999999997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6118B-44A0-486B-974A-8435BE99AD3F}">
  <dimension ref="A1:N114"/>
  <sheetViews>
    <sheetView workbookViewId="0">
      <selection activeCell="J30" sqref="J30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233" t="s">
        <v>0</v>
      </c>
      <c r="B1" s="233"/>
      <c r="C1" s="233"/>
      <c r="D1" s="233"/>
      <c r="E1" s="233"/>
      <c r="F1" s="233"/>
      <c r="G1" s="233"/>
      <c r="H1" s="233"/>
      <c r="I1" s="1"/>
      <c r="K1" s="1"/>
      <c r="L1" s="1"/>
    </row>
    <row r="2" spans="1:14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4" x14ac:dyDescent="0.25">
      <c r="A3" s="3"/>
      <c r="B3" s="1"/>
      <c r="C3" s="1"/>
      <c r="D3" s="5"/>
      <c r="E3" s="234" t="s">
        <v>1</v>
      </c>
      <c r="F3" s="234"/>
      <c r="G3" s="8">
        <v>44160</v>
      </c>
      <c r="H3" s="7"/>
      <c r="I3" s="1"/>
      <c r="K3" s="1"/>
      <c r="L3" s="1"/>
    </row>
    <row r="4" spans="1:14" x14ac:dyDescent="0.25">
      <c r="A4" s="3"/>
      <c r="B4" s="1"/>
      <c r="C4" s="1"/>
      <c r="D4" s="5"/>
      <c r="E4" s="292" t="s">
        <v>2</v>
      </c>
      <c r="F4" s="292"/>
      <c r="G4" s="9">
        <v>39721</v>
      </c>
      <c r="H4" s="7"/>
      <c r="I4" s="1"/>
      <c r="K4" s="1"/>
      <c r="L4" s="1"/>
    </row>
    <row r="5" spans="1:14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4" x14ac:dyDescent="0.25">
      <c r="A6" s="13"/>
      <c r="B6" s="236" t="s">
        <v>4</v>
      </c>
      <c r="C6" s="236"/>
      <c r="D6" s="236"/>
      <c r="E6" s="236"/>
      <c r="F6" s="236"/>
      <c r="G6" s="236"/>
      <c r="H6" s="236"/>
      <c r="I6" s="1"/>
      <c r="J6" s="1"/>
      <c r="K6" s="1"/>
      <c r="L6" s="1"/>
    </row>
    <row r="7" spans="1:14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  <c r="M7" s="198"/>
    </row>
    <row r="8" spans="1:14" x14ac:dyDescent="0.25">
      <c r="A8" s="281">
        <v>1</v>
      </c>
      <c r="B8" s="283" t="s">
        <v>844</v>
      </c>
      <c r="C8" s="299" t="s">
        <v>845</v>
      </c>
      <c r="D8" s="285" t="s">
        <v>846</v>
      </c>
      <c r="E8" s="287">
        <v>44137</v>
      </c>
      <c r="F8" s="258">
        <v>37</v>
      </c>
      <c r="G8" s="276" t="s">
        <v>20</v>
      </c>
      <c r="H8" s="248">
        <v>987.73</v>
      </c>
      <c r="I8" s="253"/>
      <c r="J8" s="10"/>
      <c r="K8" s="10"/>
      <c r="L8" s="10"/>
      <c r="M8" s="196"/>
    </row>
    <row r="9" spans="1:14" x14ac:dyDescent="0.25">
      <c r="A9" s="282"/>
      <c r="B9" s="284"/>
      <c r="C9" s="300"/>
      <c r="D9" s="286"/>
      <c r="E9" s="288"/>
      <c r="F9" s="258"/>
      <c r="G9" s="276"/>
      <c r="H9" s="249"/>
      <c r="I9" s="249"/>
      <c r="J9" s="10"/>
      <c r="K9" s="196"/>
      <c r="L9" s="197"/>
    </row>
    <row r="10" spans="1:14" ht="15" customHeight="1" x14ac:dyDescent="0.25">
      <c r="A10" s="281">
        <v>2</v>
      </c>
      <c r="B10" s="283" t="s">
        <v>847</v>
      </c>
      <c r="C10" s="299" t="s">
        <v>848</v>
      </c>
      <c r="D10" s="285" t="s">
        <v>50</v>
      </c>
      <c r="E10" s="287">
        <v>44145</v>
      </c>
      <c r="F10" s="253">
        <v>16</v>
      </c>
      <c r="G10" s="289" t="s">
        <v>153</v>
      </c>
      <c r="H10" s="248">
        <v>320.89</v>
      </c>
      <c r="I10" s="253"/>
      <c r="J10" s="10"/>
      <c r="K10" s="196"/>
      <c r="L10" s="197"/>
    </row>
    <row r="11" spans="1:14" x14ac:dyDescent="0.25">
      <c r="A11" s="282"/>
      <c r="B11" s="284"/>
      <c r="C11" s="300"/>
      <c r="D11" s="286"/>
      <c r="E11" s="288"/>
      <c r="F11" s="249"/>
      <c r="G11" s="290"/>
      <c r="H11" s="275"/>
      <c r="I11" s="249"/>
      <c r="J11" s="10"/>
      <c r="K11" s="1"/>
      <c r="L11" s="1"/>
    </row>
    <row r="12" spans="1:14" x14ac:dyDescent="0.25">
      <c r="A12" s="281">
        <v>3</v>
      </c>
      <c r="B12" s="283" t="s">
        <v>849</v>
      </c>
      <c r="C12" s="299" t="s">
        <v>776</v>
      </c>
      <c r="D12" s="285" t="s">
        <v>850</v>
      </c>
      <c r="E12" s="287">
        <v>44145</v>
      </c>
      <c r="F12" s="258">
        <v>37</v>
      </c>
      <c r="G12" s="276" t="s">
        <v>20</v>
      </c>
      <c r="H12" s="248">
        <v>987.73</v>
      </c>
      <c r="I12" s="253"/>
      <c r="J12" s="10"/>
      <c r="K12" s="1"/>
      <c r="L12" s="1"/>
      <c r="M12" s="198"/>
      <c r="N12" s="198"/>
    </row>
    <row r="13" spans="1:14" x14ac:dyDescent="0.25">
      <c r="A13" s="282"/>
      <c r="B13" s="284"/>
      <c r="C13" s="300"/>
      <c r="D13" s="286"/>
      <c r="E13" s="288"/>
      <c r="F13" s="258"/>
      <c r="G13" s="276"/>
      <c r="H13" s="249"/>
      <c r="I13" s="249"/>
      <c r="J13" s="10"/>
      <c r="K13" s="1"/>
      <c r="L13" s="1"/>
      <c r="M13" s="196"/>
      <c r="N13" s="196"/>
    </row>
    <row r="14" spans="1:14" x14ac:dyDescent="0.25">
      <c r="A14" s="281">
        <v>4</v>
      </c>
      <c r="B14" s="283" t="s">
        <v>851</v>
      </c>
      <c r="C14" s="299" t="s">
        <v>852</v>
      </c>
      <c r="D14" s="285" t="s">
        <v>427</v>
      </c>
      <c r="E14" s="287">
        <v>44145</v>
      </c>
      <c r="F14" s="258">
        <v>37</v>
      </c>
      <c r="G14" s="276" t="s">
        <v>20</v>
      </c>
      <c r="H14" s="248">
        <v>987.73</v>
      </c>
      <c r="I14" s="253"/>
      <c r="J14" s="10"/>
      <c r="K14" s="196"/>
      <c r="L14" s="197"/>
    </row>
    <row r="15" spans="1:14" x14ac:dyDescent="0.25">
      <c r="A15" s="282"/>
      <c r="B15" s="284"/>
      <c r="C15" s="300"/>
      <c r="D15" s="286"/>
      <c r="E15" s="288"/>
      <c r="F15" s="258"/>
      <c r="G15" s="276"/>
      <c r="H15" s="249"/>
      <c r="I15" s="249"/>
      <c r="J15" s="10"/>
      <c r="K15" s="196"/>
      <c r="L15" s="197"/>
      <c r="M15" s="198"/>
    </row>
    <row r="16" spans="1:14" ht="15" customHeight="1" x14ac:dyDescent="0.25">
      <c r="A16" s="281">
        <v>5</v>
      </c>
      <c r="B16" s="283" t="s">
        <v>853</v>
      </c>
      <c r="C16" s="299" t="s">
        <v>854</v>
      </c>
      <c r="D16" s="285" t="s">
        <v>608</v>
      </c>
      <c r="E16" s="287">
        <v>44146</v>
      </c>
      <c r="F16" s="258">
        <v>16</v>
      </c>
      <c r="G16" s="276" t="s">
        <v>153</v>
      </c>
      <c r="H16" s="263">
        <v>320.89</v>
      </c>
      <c r="I16" s="253"/>
      <c r="J16" s="10"/>
      <c r="K16" s="10"/>
      <c r="M16" s="196"/>
    </row>
    <row r="17" spans="1:12" x14ac:dyDescent="0.25">
      <c r="A17" s="282"/>
      <c r="B17" s="284"/>
      <c r="C17" s="300"/>
      <c r="D17" s="286"/>
      <c r="E17" s="288"/>
      <c r="F17" s="258"/>
      <c r="G17" s="276"/>
      <c r="H17" s="258"/>
      <c r="I17" s="249"/>
      <c r="J17" s="10"/>
      <c r="K17" s="196"/>
      <c r="L17" s="197"/>
    </row>
    <row r="18" spans="1:12" ht="15" customHeight="1" x14ac:dyDescent="0.25">
      <c r="A18" s="281">
        <v>6</v>
      </c>
      <c r="B18" s="283" t="s">
        <v>855</v>
      </c>
      <c r="C18" s="299" t="s">
        <v>856</v>
      </c>
      <c r="D18" s="285" t="s">
        <v>857</v>
      </c>
      <c r="E18" s="287">
        <v>44146</v>
      </c>
      <c r="F18" s="258">
        <v>37</v>
      </c>
      <c r="G18" s="276" t="s">
        <v>20</v>
      </c>
      <c r="H18" s="248">
        <v>987.73</v>
      </c>
      <c r="I18" s="253"/>
      <c r="J18" s="10"/>
      <c r="K18" s="196"/>
      <c r="L18" s="197"/>
    </row>
    <row r="19" spans="1:12" x14ac:dyDescent="0.25">
      <c r="A19" s="282"/>
      <c r="B19" s="284"/>
      <c r="C19" s="300"/>
      <c r="D19" s="286"/>
      <c r="E19" s="288"/>
      <c r="F19" s="258"/>
      <c r="G19" s="276"/>
      <c r="H19" s="249"/>
      <c r="I19" s="249"/>
      <c r="J19" s="10"/>
      <c r="K19" s="10"/>
    </row>
    <row r="20" spans="1:12" x14ac:dyDescent="0.25">
      <c r="A20" s="281">
        <v>7</v>
      </c>
      <c r="B20" s="283" t="s">
        <v>858</v>
      </c>
      <c r="C20" s="299" t="s">
        <v>859</v>
      </c>
      <c r="D20" s="285" t="s">
        <v>860</v>
      </c>
      <c r="E20" s="287">
        <v>44147</v>
      </c>
      <c r="F20" s="258">
        <v>37</v>
      </c>
      <c r="G20" s="276" t="s">
        <v>20</v>
      </c>
      <c r="H20" s="248">
        <v>987.73</v>
      </c>
      <c r="I20" s="253"/>
      <c r="J20" s="10"/>
      <c r="K20" s="10"/>
    </row>
    <row r="21" spans="1:12" x14ac:dyDescent="0.25">
      <c r="A21" s="282"/>
      <c r="B21" s="284"/>
      <c r="C21" s="300"/>
      <c r="D21" s="286"/>
      <c r="E21" s="288"/>
      <c r="F21" s="258"/>
      <c r="G21" s="276"/>
      <c r="H21" s="249"/>
      <c r="I21" s="249"/>
      <c r="J21" s="10"/>
      <c r="K21" s="10"/>
    </row>
    <row r="22" spans="1:12" x14ac:dyDescent="0.25">
      <c r="A22" s="281">
        <v>8</v>
      </c>
      <c r="B22" s="283" t="s">
        <v>861</v>
      </c>
      <c r="C22" s="299" t="s">
        <v>862</v>
      </c>
      <c r="D22" s="285" t="s">
        <v>766</v>
      </c>
      <c r="E22" s="287">
        <v>44147</v>
      </c>
      <c r="F22" s="258">
        <v>37</v>
      </c>
      <c r="G22" s="276" t="s">
        <v>20</v>
      </c>
      <c r="H22" s="248">
        <v>987.73</v>
      </c>
      <c r="I22" s="253"/>
      <c r="J22" s="10"/>
      <c r="K22" s="10"/>
    </row>
    <row r="23" spans="1:12" x14ac:dyDescent="0.25">
      <c r="A23" s="282"/>
      <c r="B23" s="284"/>
      <c r="C23" s="300"/>
      <c r="D23" s="286"/>
      <c r="E23" s="288"/>
      <c r="F23" s="258"/>
      <c r="G23" s="276"/>
      <c r="H23" s="249"/>
      <c r="I23" s="249"/>
      <c r="J23" s="10"/>
      <c r="K23" s="10"/>
    </row>
    <row r="24" spans="1:12" ht="15" customHeight="1" x14ac:dyDescent="0.25">
      <c r="A24" s="281">
        <v>9</v>
      </c>
      <c r="B24" s="283"/>
      <c r="C24" s="283"/>
      <c r="D24" s="285"/>
      <c r="E24" s="287"/>
      <c r="F24" s="258"/>
      <c r="G24" s="276"/>
      <c r="H24" s="263"/>
      <c r="I24" s="253"/>
      <c r="J24" s="10"/>
      <c r="K24" s="10"/>
    </row>
    <row r="25" spans="1:12" x14ac:dyDescent="0.25">
      <c r="A25" s="282"/>
      <c r="B25" s="284"/>
      <c r="C25" s="284"/>
      <c r="D25" s="286"/>
      <c r="E25" s="288"/>
      <c r="F25" s="258"/>
      <c r="G25" s="276"/>
      <c r="H25" s="258"/>
      <c r="I25" s="249"/>
      <c r="J25" s="10"/>
      <c r="K25" s="10"/>
    </row>
    <row r="26" spans="1:12" ht="15" customHeight="1" x14ac:dyDescent="0.25">
      <c r="A26" s="281">
        <v>10</v>
      </c>
      <c r="B26" s="283"/>
      <c r="C26" s="283"/>
      <c r="D26" s="285"/>
      <c r="E26" s="287"/>
      <c r="F26" s="258"/>
      <c r="G26" s="276"/>
      <c r="H26" s="263"/>
      <c r="I26" s="253"/>
      <c r="J26" s="10"/>
      <c r="K26" s="10"/>
    </row>
    <row r="27" spans="1:12" x14ac:dyDescent="0.25">
      <c r="A27" s="282"/>
      <c r="B27" s="284"/>
      <c r="C27" s="284"/>
      <c r="D27" s="286"/>
      <c r="E27" s="288"/>
      <c r="F27" s="258"/>
      <c r="G27" s="276"/>
      <c r="H27" s="258"/>
      <c r="I27" s="249"/>
      <c r="J27" s="10"/>
      <c r="K27" s="10"/>
    </row>
    <row r="28" spans="1:12" x14ac:dyDescent="0.25">
      <c r="A28" s="134"/>
      <c r="B28" s="135"/>
      <c r="C28" s="135"/>
      <c r="D28" s="136"/>
      <c r="E28" s="137"/>
      <c r="F28" s="137"/>
      <c r="G28" s="138"/>
      <c r="H28" s="27">
        <f>SUM(H8:H27)</f>
        <v>6568.16</v>
      </c>
      <c r="I28" s="1"/>
      <c r="J28" s="1"/>
      <c r="K28" s="1"/>
      <c r="L28" s="1"/>
    </row>
    <row r="29" spans="1:12" x14ac:dyDescent="0.25">
      <c r="A29" s="262" t="s">
        <v>44</v>
      </c>
      <c r="B29" s="262"/>
      <c r="C29" s="262"/>
      <c r="D29" s="262"/>
      <c r="E29" s="262"/>
      <c r="F29" s="262"/>
      <c r="G29" s="262"/>
      <c r="H29" s="262"/>
      <c r="I29" s="1"/>
      <c r="J29" s="1"/>
      <c r="K29" s="1"/>
      <c r="L29" s="1"/>
    </row>
    <row r="30" spans="1:12" ht="29.25" x14ac:dyDescent="0.25">
      <c r="A30" s="13"/>
      <c r="B30" s="14" t="s">
        <v>5</v>
      </c>
      <c r="C30" s="14" t="s">
        <v>6</v>
      </c>
      <c r="D30" s="15" t="s">
        <v>7</v>
      </c>
      <c r="E30" s="16" t="s">
        <v>8</v>
      </c>
      <c r="F30" s="14" t="s">
        <v>9</v>
      </c>
      <c r="G30" s="16" t="s">
        <v>10</v>
      </c>
      <c r="H30" s="28" t="s">
        <v>11</v>
      </c>
      <c r="I30" s="1"/>
      <c r="J30" s="1"/>
      <c r="K30" s="1"/>
      <c r="L30" s="1"/>
    </row>
    <row r="31" spans="1:12" x14ac:dyDescent="0.25">
      <c r="A31" s="82">
        <v>1</v>
      </c>
      <c r="B31" s="139"/>
      <c r="C31" s="139"/>
      <c r="D31" s="140"/>
      <c r="E31" s="141"/>
      <c r="F31" s="116"/>
      <c r="G31" s="52"/>
      <c r="H31" s="53"/>
      <c r="I31" s="1"/>
      <c r="J31" s="1"/>
      <c r="K31" s="1"/>
      <c r="L31" s="1"/>
    </row>
    <row r="32" spans="1:12" x14ac:dyDescent="0.25">
      <c r="A32" s="82">
        <v>2</v>
      </c>
      <c r="B32" s="139"/>
      <c r="C32" s="139"/>
      <c r="D32" s="140"/>
      <c r="E32" s="141"/>
      <c r="F32" s="111"/>
      <c r="G32" s="52"/>
      <c r="H32" s="200"/>
      <c r="I32" s="1"/>
      <c r="J32" s="1"/>
      <c r="K32" s="1"/>
      <c r="L32" s="1"/>
    </row>
    <row r="33" spans="1:12" x14ac:dyDescent="0.25">
      <c r="A33" s="82">
        <v>3</v>
      </c>
      <c r="B33" s="139"/>
      <c r="C33" s="139"/>
      <c r="D33" s="140"/>
      <c r="E33" s="141"/>
      <c r="F33" s="116"/>
      <c r="G33" s="52"/>
      <c r="H33" s="117"/>
      <c r="I33" s="1"/>
      <c r="J33" s="1"/>
      <c r="K33" s="1"/>
      <c r="L33" s="1"/>
    </row>
    <row r="34" spans="1:12" x14ac:dyDescent="0.25">
      <c r="A34" s="82">
        <v>4</v>
      </c>
      <c r="B34" s="139"/>
      <c r="C34" s="139"/>
      <c r="D34" s="140"/>
      <c r="E34" s="141"/>
      <c r="F34" s="116"/>
      <c r="G34" s="52"/>
      <c r="H34" s="117"/>
      <c r="I34" s="1"/>
      <c r="J34" s="1"/>
      <c r="K34" s="1"/>
      <c r="L34" s="1"/>
    </row>
    <row r="35" spans="1:12" x14ac:dyDescent="0.25">
      <c r="A35" s="82">
        <v>5</v>
      </c>
      <c r="B35" s="139"/>
      <c r="C35" s="139"/>
      <c r="D35" s="140"/>
      <c r="E35" s="141"/>
      <c r="F35" s="116"/>
      <c r="G35" s="174"/>
      <c r="H35" s="201"/>
      <c r="I35" s="1"/>
      <c r="J35" s="1"/>
      <c r="K35" s="1"/>
      <c r="L35" s="1"/>
    </row>
    <row r="36" spans="1:12" x14ac:dyDescent="0.25">
      <c r="A36" s="82"/>
      <c r="B36" s="139"/>
      <c r="C36" s="144"/>
      <c r="D36" s="140"/>
      <c r="E36" s="141"/>
      <c r="F36" s="147"/>
      <c r="G36" s="148"/>
      <c r="H36" s="201">
        <v>0</v>
      </c>
      <c r="I36" s="1"/>
      <c r="J36" s="1"/>
      <c r="K36" s="1"/>
      <c r="L36" s="1"/>
    </row>
    <row r="37" spans="1:12" ht="15.75" thickBot="1" x14ac:dyDescent="0.3">
      <c r="A37" s="41"/>
      <c r="B37" s="43"/>
      <c r="C37" s="43"/>
      <c r="D37" s="44"/>
      <c r="E37" s="45"/>
      <c r="F37" s="45"/>
      <c r="G37" s="46"/>
      <c r="H37" s="47">
        <f>SUM(H31:H36)</f>
        <v>0</v>
      </c>
      <c r="I37" s="1"/>
      <c r="J37" s="1"/>
      <c r="K37" s="1"/>
      <c r="L37" s="1"/>
    </row>
    <row r="38" spans="1:12" ht="15.75" thickBot="1" x14ac:dyDescent="0.3">
      <c r="A38" s="3"/>
      <c r="B38" s="1"/>
      <c r="C38" s="1"/>
      <c r="D38" s="5"/>
      <c r="E38" s="10"/>
      <c r="F38" s="10"/>
      <c r="G38" s="48" t="s">
        <v>45</v>
      </c>
      <c r="H38" s="49">
        <f>SUM(H37,H28)</f>
        <v>6568.16</v>
      </c>
      <c r="I38" s="1"/>
      <c r="J38" s="1" t="s">
        <v>733</v>
      </c>
      <c r="K38" s="1"/>
      <c r="L38" s="1"/>
    </row>
    <row r="39" spans="1:12" x14ac:dyDescent="0.25">
      <c r="A39" s="3"/>
      <c r="B39" s="1"/>
      <c r="C39" s="1"/>
      <c r="D39" s="5"/>
      <c r="E39" s="10"/>
      <c r="F39" s="10"/>
      <c r="G39" s="48"/>
      <c r="H39" s="50"/>
      <c r="I39" s="1"/>
      <c r="K39" s="1"/>
      <c r="L39" s="1"/>
    </row>
    <row r="40" spans="1:12" x14ac:dyDescent="0.25">
      <c r="A40" s="3"/>
      <c r="B40" s="1"/>
      <c r="C40" s="1"/>
      <c r="D40" s="5"/>
      <c r="E40" s="10"/>
      <c r="F40" s="10"/>
      <c r="G40" s="11"/>
      <c r="H40" s="7"/>
      <c r="I40" s="1"/>
      <c r="K40" s="1"/>
      <c r="L40" s="1"/>
    </row>
    <row r="41" spans="1:12" ht="18.75" x14ac:dyDescent="0.25">
      <c r="A41" s="233" t="s">
        <v>0</v>
      </c>
      <c r="B41" s="233"/>
      <c r="C41" s="233"/>
      <c r="D41" s="233"/>
      <c r="E41" s="233"/>
      <c r="F41" s="233"/>
      <c r="G41" s="233"/>
      <c r="H41" s="233"/>
      <c r="I41" s="1"/>
      <c r="K41" s="1"/>
      <c r="L41" s="1"/>
    </row>
    <row r="42" spans="1:12" x14ac:dyDescent="0.25">
      <c r="A42" s="3"/>
      <c r="B42" s="1"/>
      <c r="C42" s="1"/>
      <c r="D42" s="5"/>
      <c r="E42" s="1"/>
      <c r="F42" s="1"/>
      <c r="G42" s="6"/>
      <c r="H42" s="7"/>
      <c r="I42" s="1"/>
      <c r="K42" s="1"/>
      <c r="L42" s="1"/>
    </row>
    <row r="43" spans="1:12" x14ac:dyDescent="0.25">
      <c r="A43" s="3"/>
      <c r="B43" s="1"/>
      <c r="C43" s="1"/>
      <c r="D43" s="5"/>
      <c r="E43" s="234" t="s">
        <v>1</v>
      </c>
      <c r="F43" s="234"/>
      <c r="G43" s="8">
        <v>44151</v>
      </c>
      <c r="H43" s="7"/>
      <c r="I43" s="1"/>
      <c r="K43" s="1"/>
      <c r="L43" s="1"/>
    </row>
    <row r="44" spans="1:12" x14ac:dyDescent="0.25">
      <c r="A44" s="3"/>
      <c r="B44" s="1"/>
      <c r="C44" s="1"/>
      <c r="D44" s="5"/>
      <c r="E44" s="292" t="s">
        <v>2</v>
      </c>
      <c r="F44" s="292"/>
      <c r="G44" s="9">
        <f>G4</f>
        <v>39721</v>
      </c>
      <c r="H44" s="7"/>
      <c r="I44" s="1"/>
      <c r="K44" s="1"/>
      <c r="L44" s="1"/>
    </row>
    <row r="45" spans="1:12" x14ac:dyDescent="0.25">
      <c r="A45" s="3"/>
      <c r="B45" s="1"/>
      <c r="C45" s="1"/>
      <c r="D45" s="5"/>
      <c r="E45" s="10"/>
      <c r="F45" s="10"/>
      <c r="G45" s="11"/>
      <c r="H45" s="133" t="s">
        <v>46</v>
      </c>
      <c r="I45" s="133"/>
      <c r="K45" s="1"/>
      <c r="L45" s="1"/>
    </row>
    <row r="46" spans="1:12" x14ac:dyDescent="0.25">
      <c r="A46" s="13"/>
      <c r="B46" s="236" t="s">
        <v>47</v>
      </c>
      <c r="C46" s="236"/>
      <c r="D46" s="236"/>
      <c r="E46" s="236"/>
      <c r="F46" s="236"/>
      <c r="G46" s="236"/>
      <c r="H46" s="236"/>
      <c r="I46" s="1"/>
      <c r="J46" s="1"/>
      <c r="K46" s="1"/>
      <c r="L46" s="1"/>
    </row>
    <row r="47" spans="1:12" ht="29.25" x14ac:dyDescent="0.25">
      <c r="A47" s="13"/>
      <c r="B47" s="14" t="s">
        <v>5</v>
      </c>
      <c r="C47" s="14" t="s">
        <v>6</v>
      </c>
      <c r="D47" s="15" t="s">
        <v>7</v>
      </c>
      <c r="E47" s="16" t="s">
        <v>8</v>
      </c>
      <c r="F47" s="14" t="s">
        <v>9</v>
      </c>
      <c r="G47" s="16" t="s">
        <v>10</v>
      </c>
      <c r="H47" s="17" t="s">
        <v>11</v>
      </c>
      <c r="I47" s="18"/>
      <c r="J47" s="10"/>
      <c r="K47" s="10"/>
      <c r="L47" s="10"/>
    </row>
    <row r="48" spans="1:12" x14ac:dyDescent="0.25">
      <c r="A48" s="281">
        <v>1</v>
      </c>
      <c r="B48" s="283" t="s">
        <v>863</v>
      </c>
      <c r="C48" s="283" t="s">
        <v>864</v>
      </c>
      <c r="D48" s="285" t="s">
        <v>50</v>
      </c>
      <c r="E48" s="287">
        <v>44138</v>
      </c>
      <c r="F48" s="258">
        <v>1</v>
      </c>
      <c r="G48" s="276" t="s">
        <v>67</v>
      </c>
      <c r="H48" s="263">
        <v>605.46</v>
      </c>
      <c r="I48" s="253"/>
      <c r="J48" s="264"/>
      <c r="K48" s="10"/>
      <c r="L48" s="10"/>
    </row>
    <row r="49" spans="1:12" x14ac:dyDescent="0.25">
      <c r="A49" s="282"/>
      <c r="B49" s="284"/>
      <c r="C49" s="284"/>
      <c r="D49" s="286"/>
      <c r="E49" s="288"/>
      <c r="F49" s="258"/>
      <c r="G49" s="276"/>
      <c r="H49" s="258"/>
      <c r="I49" s="249"/>
      <c r="J49" s="264"/>
      <c r="K49" s="10"/>
      <c r="L49" s="10"/>
    </row>
    <row r="50" spans="1:12" x14ac:dyDescent="0.25">
      <c r="A50" s="281">
        <v>2</v>
      </c>
      <c r="B50" s="283" t="s">
        <v>865</v>
      </c>
      <c r="C50" s="283" t="s">
        <v>866</v>
      </c>
      <c r="D50" s="285" t="s">
        <v>867</v>
      </c>
      <c r="E50" s="287">
        <v>44139</v>
      </c>
      <c r="F50" s="258">
        <v>1</v>
      </c>
      <c r="G50" s="276" t="s">
        <v>67</v>
      </c>
      <c r="H50" s="263">
        <v>605.46</v>
      </c>
      <c r="I50" s="253"/>
      <c r="J50" s="291"/>
      <c r="K50" s="10"/>
      <c r="L50" s="10"/>
    </row>
    <row r="51" spans="1:12" x14ac:dyDescent="0.25">
      <c r="A51" s="282"/>
      <c r="B51" s="284"/>
      <c r="C51" s="284"/>
      <c r="D51" s="286"/>
      <c r="E51" s="288"/>
      <c r="F51" s="258"/>
      <c r="G51" s="276"/>
      <c r="H51" s="258"/>
      <c r="I51" s="249"/>
      <c r="J51" s="291"/>
      <c r="K51" s="10"/>
      <c r="L51" s="10"/>
    </row>
    <row r="52" spans="1:12" x14ac:dyDescent="0.25">
      <c r="A52" s="281">
        <v>3</v>
      </c>
      <c r="B52" s="283"/>
      <c r="C52" s="283"/>
      <c r="D52" s="285"/>
      <c r="E52" s="287"/>
      <c r="F52" s="258"/>
      <c r="G52" s="276"/>
      <c r="H52" s="263"/>
      <c r="I52" s="253"/>
      <c r="J52" s="10"/>
      <c r="K52" s="10"/>
      <c r="L52" s="10"/>
    </row>
    <row r="53" spans="1:12" x14ac:dyDescent="0.25">
      <c r="A53" s="282"/>
      <c r="B53" s="284"/>
      <c r="C53" s="284"/>
      <c r="D53" s="286"/>
      <c r="E53" s="288"/>
      <c r="F53" s="258"/>
      <c r="G53" s="276"/>
      <c r="H53" s="258"/>
      <c r="I53" s="249"/>
      <c r="J53" s="10"/>
      <c r="K53" s="10"/>
      <c r="L53" s="10"/>
    </row>
    <row r="54" spans="1:12" ht="15" customHeight="1" x14ac:dyDescent="0.25">
      <c r="A54" s="281">
        <v>4</v>
      </c>
      <c r="B54" s="283"/>
      <c r="C54" s="283"/>
      <c r="D54" s="285"/>
      <c r="E54" s="287"/>
      <c r="F54" s="258"/>
      <c r="G54" s="276"/>
      <c r="H54" s="252">
        <v>0</v>
      </c>
      <c r="I54" s="253"/>
      <c r="J54" s="264"/>
      <c r="K54" s="10"/>
      <c r="L54" s="10"/>
    </row>
    <row r="55" spans="1:12" x14ac:dyDescent="0.25">
      <c r="A55" s="282"/>
      <c r="B55" s="284"/>
      <c r="C55" s="284"/>
      <c r="D55" s="286"/>
      <c r="E55" s="288"/>
      <c r="F55" s="258"/>
      <c r="G55" s="276"/>
      <c r="H55" s="252"/>
      <c r="I55" s="249"/>
      <c r="J55" s="264"/>
      <c r="K55" s="10"/>
      <c r="L55" s="10"/>
    </row>
    <row r="56" spans="1:12" x14ac:dyDescent="0.25">
      <c r="A56" s="281">
        <v>5</v>
      </c>
      <c r="B56" s="283"/>
      <c r="C56" s="283"/>
      <c r="D56" s="285"/>
      <c r="E56" s="287"/>
      <c r="F56" s="258"/>
      <c r="G56" s="276"/>
      <c r="H56" s="252">
        <v>0</v>
      </c>
      <c r="I56" s="253"/>
      <c r="K56" s="10"/>
      <c r="L56" s="10"/>
    </row>
    <row r="57" spans="1:12" x14ac:dyDescent="0.25">
      <c r="A57" s="282"/>
      <c r="B57" s="284"/>
      <c r="C57" s="284"/>
      <c r="D57" s="286"/>
      <c r="E57" s="288"/>
      <c r="F57" s="258"/>
      <c r="G57" s="276"/>
      <c r="H57" s="252"/>
      <c r="I57" s="249"/>
      <c r="K57" s="10"/>
      <c r="L57" s="10"/>
    </row>
    <row r="58" spans="1:12" x14ac:dyDescent="0.25">
      <c r="A58" s="281">
        <v>6</v>
      </c>
      <c r="B58" s="283"/>
      <c r="C58" s="283"/>
      <c r="D58" s="285"/>
      <c r="E58" s="287"/>
      <c r="F58" s="258"/>
      <c r="G58" s="276"/>
      <c r="H58" s="252">
        <v>0</v>
      </c>
      <c r="I58" s="253"/>
      <c r="J58" s="10"/>
      <c r="K58" s="10"/>
      <c r="L58" s="10"/>
    </row>
    <row r="59" spans="1:12" x14ac:dyDescent="0.25">
      <c r="A59" s="282"/>
      <c r="B59" s="284"/>
      <c r="C59" s="284"/>
      <c r="D59" s="286"/>
      <c r="E59" s="288"/>
      <c r="F59" s="258"/>
      <c r="G59" s="276"/>
      <c r="H59" s="252"/>
      <c r="I59" s="249"/>
      <c r="J59" s="10"/>
      <c r="K59" s="10"/>
      <c r="L59" s="10"/>
    </row>
    <row r="60" spans="1:12" x14ac:dyDescent="0.25">
      <c r="A60" s="281">
        <v>7</v>
      </c>
      <c r="B60" s="283"/>
      <c r="C60" s="283"/>
      <c r="D60" s="285"/>
      <c r="E60" s="287"/>
      <c r="F60" s="258"/>
      <c r="G60" s="276"/>
      <c r="H60" s="252">
        <v>0</v>
      </c>
      <c r="I60" s="253"/>
      <c r="J60" s="10"/>
      <c r="K60" s="10"/>
      <c r="L60" s="10"/>
    </row>
    <row r="61" spans="1:12" x14ac:dyDescent="0.25">
      <c r="A61" s="282"/>
      <c r="B61" s="284"/>
      <c r="C61" s="284"/>
      <c r="D61" s="286"/>
      <c r="E61" s="288"/>
      <c r="F61" s="258"/>
      <c r="G61" s="276"/>
      <c r="H61" s="252"/>
      <c r="I61" s="249"/>
      <c r="J61" s="10"/>
      <c r="K61" s="10"/>
      <c r="L61" s="10"/>
    </row>
    <row r="62" spans="1:12" x14ac:dyDescent="0.25">
      <c r="A62" s="281">
        <v>8</v>
      </c>
      <c r="B62" s="283"/>
      <c r="C62" s="283"/>
      <c r="D62" s="285"/>
      <c r="E62" s="287"/>
      <c r="F62" s="258"/>
      <c r="G62" s="276"/>
      <c r="H62" s="252">
        <v>0</v>
      </c>
      <c r="I62" s="253"/>
      <c r="J62" s="10"/>
      <c r="K62" s="10"/>
      <c r="L62" s="10"/>
    </row>
    <row r="63" spans="1:12" x14ac:dyDescent="0.25">
      <c r="A63" s="282"/>
      <c r="B63" s="284"/>
      <c r="C63" s="284"/>
      <c r="D63" s="286"/>
      <c r="E63" s="288"/>
      <c r="F63" s="258"/>
      <c r="G63" s="276"/>
      <c r="H63" s="252"/>
      <c r="I63" s="249"/>
      <c r="J63" s="10"/>
      <c r="K63" s="10"/>
      <c r="L63" s="10"/>
    </row>
    <row r="64" spans="1:12" x14ac:dyDescent="0.25">
      <c r="A64" s="281">
        <v>9</v>
      </c>
      <c r="B64" s="283"/>
      <c r="C64" s="283"/>
      <c r="D64" s="285"/>
      <c r="E64" s="287"/>
      <c r="F64" s="258"/>
      <c r="G64" s="276"/>
      <c r="H64" s="252">
        <v>0</v>
      </c>
      <c r="I64" s="258"/>
      <c r="J64" s="10"/>
      <c r="K64" s="10"/>
      <c r="L64" s="10"/>
    </row>
    <row r="65" spans="1:12" x14ac:dyDescent="0.25">
      <c r="A65" s="282"/>
      <c r="B65" s="284"/>
      <c r="C65" s="284"/>
      <c r="D65" s="286"/>
      <c r="E65" s="288"/>
      <c r="F65" s="258"/>
      <c r="G65" s="276"/>
      <c r="H65" s="252"/>
      <c r="I65" s="258"/>
      <c r="J65" s="10"/>
      <c r="K65" s="10"/>
      <c r="L65" s="10"/>
    </row>
    <row r="66" spans="1:12" x14ac:dyDescent="0.25">
      <c r="A66" s="281">
        <v>10</v>
      </c>
      <c r="B66" s="283"/>
      <c r="C66" s="283"/>
      <c r="D66" s="285"/>
      <c r="E66" s="287"/>
      <c r="F66" s="258"/>
      <c r="G66" s="276"/>
      <c r="H66" s="252">
        <v>0</v>
      </c>
      <c r="I66" s="258"/>
      <c r="J66" s="10"/>
      <c r="K66" s="10"/>
      <c r="L66" s="10"/>
    </row>
    <row r="67" spans="1:12" x14ac:dyDescent="0.25">
      <c r="A67" s="282"/>
      <c r="B67" s="284"/>
      <c r="C67" s="284"/>
      <c r="D67" s="286"/>
      <c r="E67" s="288"/>
      <c r="F67" s="258"/>
      <c r="G67" s="276"/>
      <c r="H67" s="252"/>
      <c r="I67" s="258"/>
      <c r="J67" s="10"/>
      <c r="K67" s="10"/>
      <c r="L67" s="10"/>
    </row>
    <row r="68" spans="1:12" x14ac:dyDescent="0.25">
      <c r="A68" s="281">
        <v>11</v>
      </c>
      <c r="B68" s="283"/>
      <c r="C68" s="283"/>
      <c r="D68" s="285"/>
      <c r="E68" s="287"/>
      <c r="F68" s="258"/>
      <c r="G68" s="276"/>
      <c r="H68" s="252">
        <v>0</v>
      </c>
      <c r="I68" s="258"/>
      <c r="J68" s="10"/>
      <c r="K68" s="10"/>
      <c r="L68" s="10"/>
    </row>
    <row r="69" spans="1:12" x14ac:dyDescent="0.25">
      <c r="A69" s="282"/>
      <c r="B69" s="284"/>
      <c r="C69" s="284"/>
      <c r="D69" s="286"/>
      <c r="E69" s="288"/>
      <c r="F69" s="258"/>
      <c r="G69" s="276"/>
      <c r="H69" s="252"/>
      <c r="I69" s="258"/>
      <c r="J69" s="10"/>
      <c r="K69" s="10"/>
      <c r="L69" s="10"/>
    </row>
    <row r="70" spans="1:12" hidden="1" x14ac:dyDescent="0.25">
      <c r="A70" s="281">
        <v>12</v>
      </c>
      <c r="B70" s="283"/>
      <c r="C70" s="283"/>
      <c r="D70" s="285"/>
      <c r="E70" s="287"/>
      <c r="F70" s="258"/>
      <c r="G70" s="276"/>
      <c r="H70" s="252">
        <v>0</v>
      </c>
      <c r="I70" s="258"/>
      <c r="J70" s="10"/>
      <c r="K70" s="10"/>
      <c r="L70" s="10"/>
    </row>
    <row r="71" spans="1:12" hidden="1" x14ac:dyDescent="0.25">
      <c r="A71" s="282"/>
      <c r="B71" s="284"/>
      <c r="C71" s="284"/>
      <c r="D71" s="286"/>
      <c r="E71" s="288"/>
      <c r="F71" s="258"/>
      <c r="G71" s="276"/>
      <c r="H71" s="252"/>
      <c r="I71" s="258"/>
      <c r="J71" s="10"/>
      <c r="K71" s="10"/>
      <c r="L71" s="10"/>
    </row>
    <row r="72" spans="1:12" hidden="1" x14ac:dyDescent="0.25">
      <c r="A72" s="281">
        <v>13</v>
      </c>
      <c r="B72" s="283"/>
      <c r="C72" s="283"/>
      <c r="D72" s="285"/>
      <c r="E72" s="287"/>
      <c r="F72" s="258"/>
      <c r="G72" s="276"/>
      <c r="H72" s="252">
        <v>0</v>
      </c>
      <c r="I72" s="258"/>
      <c r="J72" s="10"/>
      <c r="K72" s="10"/>
      <c r="L72" s="10"/>
    </row>
    <row r="73" spans="1:12" hidden="1" x14ac:dyDescent="0.25">
      <c r="A73" s="282"/>
      <c r="B73" s="284"/>
      <c r="C73" s="284"/>
      <c r="D73" s="286"/>
      <c r="E73" s="288"/>
      <c r="F73" s="258"/>
      <c r="G73" s="276"/>
      <c r="H73" s="252"/>
      <c r="I73" s="258"/>
      <c r="J73" s="10"/>
      <c r="K73" s="10"/>
      <c r="L73" s="10"/>
    </row>
    <row r="74" spans="1:12" hidden="1" x14ac:dyDescent="0.25">
      <c r="A74" s="281">
        <v>14</v>
      </c>
      <c r="B74" s="287"/>
      <c r="C74" s="283"/>
      <c r="D74" s="285"/>
      <c r="E74" s="287"/>
      <c r="F74" s="258"/>
      <c r="G74" s="276"/>
      <c r="H74" s="252">
        <v>0</v>
      </c>
      <c r="I74" s="258"/>
      <c r="J74" s="10"/>
      <c r="K74" s="1"/>
      <c r="L74" s="1"/>
    </row>
    <row r="75" spans="1:12" hidden="1" x14ac:dyDescent="0.25">
      <c r="A75" s="282"/>
      <c r="B75" s="288"/>
      <c r="C75" s="284"/>
      <c r="D75" s="286"/>
      <c r="E75" s="288"/>
      <c r="F75" s="258"/>
      <c r="G75" s="276"/>
      <c r="H75" s="252"/>
      <c r="I75" s="258"/>
      <c r="J75" s="10"/>
      <c r="K75" s="1"/>
      <c r="L75" s="1"/>
    </row>
    <row r="76" spans="1:12" hidden="1" x14ac:dyDescent="0.25">
      <c r="A76" s="281">
        <v>15</v>
      </c>
      <c r="B76" s="283"/>
      <c r="C76" s="283"/>
      <c r="D76" s="285"/>
      <c r="E76" s="287"/>
      <c r="F76" s="258"/>
      <c r="G76" s="276"/>
      <c r="H76" s="252">
        <v>0</v>
      </c>
      <c r="I76" s="258"/>
      <c r="J76" s="10"/>
      <c r="K76" s="1"/>
      <c r="L76" s="1"/>
    </row>
    <row r="77" spans="1:12" hidden="1" x14ac:dyDescent="0.25">
      <c r="A77" s="282"/>
      <c r="B77" s="284"/>
      <c r="C77" s="284"/>
      <c r="D77" s="286"/>
      <c r="E77" s="288"/>
      <c r="F77" s="258"/>
      <c r="G77" s="276"/>
      <c r="H77" s="252"/>
      <c r="I77" s="258"/>
      <c r="J77" s="10"/>
      <c r="K77" s="1"/>
      <c r="L77" s="1"/>
    </row>
    <row r="78" spans="1:12" hidden="1" x14ac:dyDescent="0.25">
      <c r="A78" s="281">
        <v>16</v>
      </c>
      <c r="B78" s="283"/>
      <c r="C78" s="283"/>
      <c r="D78" s="285"/>
      <c r="E78" s="287"/>
      <c r="F78" s="258"/>
      <c r="G78" s="276"/>
      <c r="H78" s="252">
        <v>0</v>
      </c>
      <c r="I78" s="258"/>
      <c r="J78" s="10"/>
      <c r="K78" s="10"/>
      <c r="L78" s="10"/>
    </row>
    <row r="79" spans="1:12" hidden="1" x14ac:dyDescent="0.25">
      <c r="A79" s="282"/>
      <c r="B79" s="284"/>
      <c r="C79" s="284"/>
      <c r="D79" s="286"/>
      <c r="E79" s="288"/>
      <c r="F79" s="258"/>
      <c r="G79" s="276"/>
      <c r="H79" s="252"/>
      <c r="I79" s="258"/>
      <c r="J79" s="10"/>
      <c r="K79" s="10"/>
      <c r="L79" s="10"/>
    </row>
    <row r="80" spans="1:12" hidden="1" x14ac:dyDescent="0.25">
      <c r="A80" s="281">
        <v>17</v>
      </c>
      <c r="B80" s="283"/>
      <c r="C80" s="283"/>
      <c r="D80" s="285"/>
      <c r="E80" s="287"/>
      <c r="F80" s="258"/>
      <c r="G80" s="276"/>
      <c r="H80" s="252">
        <v>0</v>
      </c>
      <c r="I80" s="258"/>
      <c r="J80" s="10"/>
      <c r="K80" s="10"/>
      <c r="L80" s="10"/>
    </row>
    <row r="81" spans="1:12" hidden="1" x14ac:dyDescent="0.25">
      <c r="A81" s="282"/>
      <c r="B81" s="284"/>
      <c r="C81" s="284"/>
      <c r="D81" s="286"/>
      <c r="E81" s="288"/>
      <c r="F81" s="258"/>
      <c r="G81" s="276"/>
      <c r="H81" s="252"/>
      <c r="I81" s="258"/>
      <c r="J81" s="10"/>
      <c r="K81" s="10"/>
      <c r="L81" s="10"/>
    </row>
    <row r="82" spans="1:12" hidden="1" x14ac:dyDescent="0.25">
      <c r="A82" s="281">
        <v>18</v>
      </c>
      <c r="B82" s="283"/>
      <c r="C82" s="283"/>
      <c r="D82" s="285"/>
      <c r="E82" s="287"/>
      <c r="F82" s="258"/>
      <c r="G82" s="276"/>
      <c r="H82" s="252">
        <v>0</v>
      </c>
      <c r="I82" s="258"/>
      <c r="J82" s="10"/>
      <c r="K82" s="10"/>
      <c r="L82" s="10"/>
    </row>
    <row r="83" spans="1:12" hidden="1" x14ac:dyDescent="0.25">
      <c r="A83" s="282"/>
      <c r="B83" s="284"/>
      <c r="C83" s="284"/>
      <c r="D83" s="286"/>
      <c r="E83" s="288"/>
      <c r="F83" s="258"/>
      <c r="G83" s="276"/>
      <c r="H83" s="252"/>
      <c r="I83" s="258"/>
      <c r="J83" s="10"/>
      <c r="K83" s="10"/>
      <c r="L83" s="10"/>
    </row>
    <row r="84" spans="1:12" hidden="1" x14ac:dyDescent="0.25">
      <c r="A84" s="281">
        <v>19</v>
      </c>
      <c r="B84" s="283"/>
      <c r="C84" s="283"/>
      <c r="D84" s="285"/>
      <c r="E84" s="287"/>
      <c r="F84" s="258"/>
      <c r="G84" s="276"/>
      <c r="H84" s="252">
        <v>0</v>
      </c>
      <c r="I84" s="258"/>
      <c r="J84" s="10"/>
      <c r="K84" s="10"/>
      <c r="L84" s="10"/>
    </row>
    <row r="85" spans="1:12" hidden="1" x14ac:dyDescent="0.25">
      <c r="A85" s="282"/>
      <c r="B85" s="284"/>
      <c r="C85" s="284"/>
      <c r="D85" s="286"/>
      <c r="E85" s="288"/>
      <c r="F85" s="258"/>
      <c r="G85" s="276"/>
      <c r="H85" s="252"/>
      <c r="I85" s="258"/>
      <c r="J85" s="10"/>
      <c r="K85" s="10"/>
      <c r="L85" s="10"/>
    </row>
    <row r="86" spans="1:12" hidden="1" x14ac:dyDescent="0.25">
      <c r="A86" s="281">
        <v>20</v>
      </c>
      <c r="B86" s="283"/>
      <c r="C86" s="283"/>
      <c r="D86" s="285"/>
      <c r="E86" s="287"/>
      <c r="F86" s="258"/>
      <c r="G86" s="276"/>
      <c r="H86" s="252">
        <v>0</v>
      </c>
      <c r="I86" s="258"/>
      <c r="J86" s="10"/>
      <c r="K86" s="10"/>
      <c r="L86" s="10"/>
    </row>
    <row r="87" spans="1:12" hidden="1" x14ac:dyDescent="0.25">
      <c r="A87" s="282"/>
      <c r="B87" s="284"/>
      <c r="C87" s="284"/>
      <c r="D87" s="286"/>
      <c r="E87" s="288"/>
      <c r="F87" s="258"/>
      <c r="G87" s="276"/>
      <c r="H87" s="252"/>
      <c r="I87" s="258"/>
      <c r="J87" s="10"/>
      <c r="K87" s="10"/>
      <c r="L87" s="10"/>
    </row>
    <row r="88" spans="1:12" hidden="1" x14ac:dyDescent="0.25">
      <c r="A88" s="281">
        <v>21</v>
      </c>
      <c r="B88" s="287"/>
      <c r="C88" s="283"/>
      <c r="D88" s="285"/>
      <c r="E88" s="287"/>
      <c r="F88" s="258"/>
      <c r="G88" s="276"/>
      <c r="H88" s="252">
        <v>0</v>
      </c>
      <c r="I88" s="258"/>
      <c r="J88" s="10"/>
      <c r="K88" s="10"/>
      <c r="L88" s="10"/>
    </row>
    <row r="89" spans="1:12" hidden="1" x14ac:dyDescent="0.25">
      <c r="A89" s="282"/>
      <c r="B89" s="284"/>
      <c r="C89" s="284"/>
      <c r="D89" s="286"/>
      <c r="E89" s="288"/>
      <c r="F89" s="258"/>
      <c r="G89" s="276"/>
      <c r="H89" s="252"/>
      <c r="I89" s="258"/>
      <c r="J89" s="10"/>
      <c r="K89" s="10"/>
      <c r="L89" s="10"/>
    </row>
    <row r="90" spans="1:12" hidden="1" x14ac:dyDescent="0.25">
      <c r="A90" s="281">
        <v>22</v>
      </c>
      <c r="B90" s="283"/>
      <c r="C90" s="283"/>
      <c r="D90" s="285"/>
      <c r="E90" s="287"/>
      <c r="F90" s="258"/>
      <c r="G90" s="276"/>
      <c r="H90" s="252">
        <v>0</v>
      </c>
      <c r="I90" s="258"/>
      <c r="J90" s="10"/>
      <c r="K90" s="10"/>
      <c r="L90" s="10"/>
    </row>
    <row r="91" spans="1:12" hidden="1" x14ac:dyDescent="0.25">
      <c r="A91" s="282"/>
      <c r="B91" s="284"/>
      <c r="C91" s="284"/>
      <c r="D91" s="286"/>
      <c r="E91" s="288"/>
      <c r="F91" s="258"/>
      <c r="G91" s="276"/>
      <c r="H91" s="252"/>
      <c r="I91" s="258"/>
      <c r="J91" s="10"/>
      <c r="K91" s="10"/>
      <c r="L91" s="10"/>
    </row>
    <row r="92" spans="1:12" hidden="1" x14ac:dyDescent="0.25">
      <c r="A92" s="281">
        <v>23</v>
      </c>
      <c r="B92" s="283"/>
      <c r="C92" s="283"/>
      <c r="D92" s="285"/>
      <c r="E92" s="287"/>
      <c r="F92" s="258"/>
      <c r="G92" s="276"/>
      <c r="H92" s="252">
        <v>0</v>
      </c>
      <c r="I92" s="258"/>
      <c r="J92" s="10"/>
      <c r="K92" s="10"/>
      <c r="L92" s="10"/>
    </row>
    <row r="93" spans="1:12" hidden="1" x14ac:dyDescent="0.25">
      <c r="A93" s="282"/>
      <c r="B93" s="284"/>
      <c r="C93" s="284"/>
      <c r="D93" s="286"/>
      <c r="E93" s="288"/>
      <c r="F93" s="258"/>
      <c r="G93" s="276"/>
      <c r="H93" s="252"/>
      <c r="I93" s="258"/>
      <c r="J93" s="10"/>
      <c r="K93" s="10"/>
      <c r="L93" s="10"/>
    </row>
    <row r="94" spans="1:12" hidden="1" x14ac:dyDescent="0.25">
      <c r="A94" s="281">
        <v>24</v>
      </c>
      <c r="B94" s="283"/>
      <c r="C94" s="283"/>
      <c r="D94" s="285"/>
      <c r="E94" s="287"/>
      <c r="F94" s="258"/>
      <c r="G94" s="276"/>
      <c r="H94" s="252">
        <v>0</v>
      </c>
      <c r="I94" s="258"/>
      <c r="J94" s="10"/>
      <c r="K94" s="10"/>
      <c r="L94" s="10"/>
    </row>
    <row r="95" spans="1:12" hidden="1" x14ac:dyDescent="0.25">
      <c r="A95" s="282"/>
      <c r="B95" s="284"/>
      <c r="C95" s="284"/>
      <c r="D95" s="286"/>
      <c r="E95" s="288"/>
      <c r="F95" s="258"/>
      <c r="G95" s="276"/>
      <c r="H95" s="252"/>
      <c r="I95" s="258"/>
      <c r="J95" s="10"/>
      <c r="K95" s="10"/>
      <c r="L95" s="10"/>
    </row>
    <row r="96" spans="1:12" hidden="1" x14ac:dyDescent="0.25">
      <c r="A96" s="281">
        <v>25</v>
      </c>
      <c r="B96" s="283"/>
      <c r="C96" s="283"/>
      <c r="D96" s="285"/>
      <c r="E96" s="287"/>
      <c r="F96" s="258"/>
      <c r="G96" s="276"/>
      <c r="H96" s="252">
        <v>0</v>
      </c>
      <c r="I96" s="1"/>
      <c r="J96" s="10"/>
      <c r="K96" s="1"/>
      <c r="L96" s="1"/>
    </row>
    <row r="97" spans="1:12" hidden="1" x14ac:dyDescent="0.25">
      <c r="A97" s="282"/>
      <c r="B97" s="284"/>
      <c r="C97" s="284"/>
      <c r="D97" s="286"/>
      <c r="E97" s="288"/>
      <c r="F97" s="258"/>
      <c r="G97" s="276"/>
      <c r="H97" s="252"/>
      <c r="I97" s="1"/>
      <c r="J97" s="10"/>
      <c r="K97" s="1"/>
      <c r="L97" s="1"/>
    </row>
    <row r="98" spans="1:12" x14ac:dyDescent="0.25">
      <c r="A98" s="134"/>
      <c r="B98" s="135"/>
      <c r="C98" s="135"/>
      <c r="D98" s="136"/>
      <c r="E98" s="137"/>
      <c r="F98" s="137"/>
      <c r="G98" s="138"/>
      <c r="H98" s="27">
        <f>SUM(H48:H97)</f>
        <v>1210.92</v>
      </c>
      <c r="I98" s="1"/>
      <c r="J98" s="10"/>
      <c r="K98" s="1"/>
      <c r="L98" s="1"/>
    </row>
    <row r="99" spans="1:12" x14ac:dyDescent="0.25">
      <c r="A99" s="262" t="s">
        <v>44</v>
      </c>
      <c r="B99" s="262"/>
      <c r="C99" s="262"/>
      <c r="D99" s="262"/>
      <c r="E99" s="262"/>
      <c r="F99" s="262"/>
      <c r="G99" s="262"/>
      <c r="H99" s="262"/>
      <c r="I99" s="1"/>
      <c r="J99" s="1"/>
      <c r="K99" s="1"/>
      <c r="L99" s="1"/>
    </row>
    <row r="100" spans="1:12" ht="29.25" x14ac:dyDescent="0.25">
      <c r="A100" s="13"/>
      <c r="B100" s="14" t="s">
        <v>5</v>
      </c>
      <c r="C100" s="14" t="s">
        <v>6</v>
      </c>
      <c r="D100" s="15" t="s">
        <v>7</v>
      </c>
      <c r="E100" s="16" t="s">
        <v>8</v>
      </c>
      <c r="F100" s="14" t="s">
        <v>9</v>
      </c>
      <c r="G100" s="16" t="s">
        <v>10</v>
      </c>
      <c r="H100" s="28" t="s">
        <v>11</v>
      </c>
      <c r="I100" s="1"/>
      <c r="J100" s="1"/>
      <c r="K100" s="1"/>
      <c r="L100" s="1"/>
    </row>
    <row r="101" spans="1:12" x14ac:dyDescent="0.25">
      <c r="A101" s="82">
        <v>2</v>
      </c>
      <c r="B101" s="139"/>
      <c r="C101" s="139"/>
      <c r="D101" s="140"/>
      <c r="E101" s="141"/>
      <c r="F101" s="116"/>
      <c r="G101" s="52"/>
      <c r="H101" s="201"/>
      <c r="I101" s="1"/>
      <c r="J101" s="1"/>
      <c r="K101" s="1"/>
      <c r="L101" s="1"/>
    </row>
    <row r="102" spans="1:12" x14ac:dyDescent="0.25">
      <c r="A102" s="82">
        <v>3</v>
      </c>
      <c r="B102" s="139"/>
      <c r="C102" s="139"/>
      <c r="D102" s="140"/>
      <c r="E102" s="141"/>
      <c r="F102" s="116"/>
      <c r="G102" s="52"/>
      <c r="H102" s="201"/>
      <c r="I102" s="1"/>
      <c r="J102" s="1"/>
      <c r="K102" s="1"/>
      <c r="L102" s="1"/>
    </row>
    <row r="103" spans="1:12" x14ac:dyDescent="0.25">
      <c r="A103" s="82">
        <v>4</v>
      </c>
      <c r="B103" s="139"/>
      <c r="C103" s="139"/>
      <c r="D103" s="140"/>
      <c r="E103" s="141"/>
      <c r="F103" s="116"/>
      <c r="G103" s="52"/>
      <c r="H103" s="201"/>
      <c r="I103" s="1"/>
      <c r="J103" s="1"/>
      <c r="K103" s="1"/>
      <c r="L103" s="1"/>
    </row>
    <row r="104" spans="1:12" x14ac:dyDescent="0.25">
      <c r="A104" s="82">
        <v>5</v>
      </c>
      <c r="B104" s="139"/>
      <c r="C104" s="139"/>
      <c r="D104" s="140"/>
      <c r="E104" s="141"/>
      <c r="F104" s="116"/>
      <c r="G104" s="52"/>
      <c r="H104" s="201"/>
      <c r="I104" s="1"/>
      <c r="J104" s="1"/>
      <c r="K104" s="1"/>
      <c r="L104" s="1"/>
    </row>
    <row r="105" spans="1:12" ht="15.75" thickBot="1" x14ac:dyDescent="0.3">
      <c r="A105" s="41"/>
      <c r="B105" s="43"/>
      <c r="C105" s="43"/>
      <c r="D105" s="44"/>
      <c r="E105" s="45"/>
      <c r="F105" s="45"/>
      <c r="G105" s="46"/>
      <c r="H105" s="47">
        <f>SUM(H101:H104)</f>
        <v>0</v>
      </c>
      <c r="I105" s="1"/>
      <c r="J105" s="1"/>
      <c r="K105" s="1"/>
      <c r="L105" s="1"/>
    </row>
    <row r="106" spans="1:12" ht="15.75" thickBot="1" x14ac:dyDescent="0.3">
      <c r="A106" s="3"/>
      <c r="B106" s="1"/>
      <c r="C106" s="1"/>
      <c r="D106" s="5"/>
      <c r="E106" s="10"/>
      <c r="F106" s="10"/>
      <c r="G106" s="48" t="s">
        <v>78</v>
      </c>
      <c r="H106" s="49">
        <f>SUM(H105,H98)</f>
        <v>1210.92</v>
      </c>
      <c r="I106" s="1"/>
      <c r="J106" s="1"/>
      <c r="K106" s="1"/>
      <c r="L106" s="1"/>
    </row>
    <row r="107" spans="1:12" ht="15.75" thickBot="1" x14ac:dyDescent="0.3">
      <c r="A107" s="3"/>
      <c r="B107" s="1"/>
      <c r="C107" s="1"/>
      <c r="D107" s="5"/>
      <c r="E107" s="10"/>
      <c r="F107" s="10"/>
      <c r="G107" s="11"/>
      <c r="H107" s="55"/>
      <c r="I107" s="1"/>
      <c r="K107" s="1"/>
      <c r="L107" s="1"/>
    </row>
    <row r="108" spans="1:12" ht="15.75" thickBot="1" x14ac:dyDescent="0.3">
      <c r="A108" s="3"/>
      <c r="B108" s="1"/>
      <c r="C108" s="1"/>
      <c r="D108" s="5"/>
      <c r="E108" s="10"/>
      <c r="F108" s="10"/>
      <c r="G108" s="48" t="s">
        <v>79</v>
      </c>
      <c r="H108" s="56">
        <f>SUM(H106,H38)</f>
        <v>7779.08</v>
      </c>
      <c r="I108" s="1"/>
      <c r="K108" s="1"/>
      <c r="L108" s="1"/>
    </row>
    <row r="109" spans="1:12" x14ac:dyDescent="0.25">
      <c r="A109" s="3"/>
      <c r="B109" s="1"/>
      <c r="C109" s="1"/>
      <c r="D109" s="5"/>
      <c r="E109" s="10"/>
      <c r="F109" s="10"/>
      <c r="G109" s="11"/>
      <c r="H109" s="7"/>
      <c r="I109" s="1"/>
      <c r="K109" s="1"/>
      <c r="L109" s="1"/>
    </row>
    <row r="110" spans="1:12" x14ac:dyDescent="0.25">
      <c r="A110" s="3"/>
      <c r="B110" s="1"/>
      <c r="C110" s="1"/>
      <c r="D110" s="5"/>
      <c r="E110" s="10"/>
      <c r="F110" s="10"/>
      <c r="G110" s="11"/>
      <c r="H110" s="7"/>
      <c r="I110" s="1"/>
      <c r="K110" s="1"/>
      <c r="L110" s="1"/>
    </row>
    <row r="111" spans="1:12" x14ac:dyDescent="0.25">
      <c r="A111" s="3"/>
      <c r="B111" s="1"/>
      <c r="C111" s="1"/>
      <c r="D111" s="5"/>
      <c r="E111" s="10"/>
      <c r="F111" s="10"/>
      <c r="G111" s="11"/>
      <c r="H111" s="7"/>
      <c r="I111" s="1"/>
      <c r="K111" s="1"/>
      <c r="L111" s="1"/>
    </row>
    <row r="112" spans="1:12" x14ac:dyDescent="0.25">
      <c r="A112" s="3"/>
      <c r="B112" s="1"/>
      <c r="C112" s="1"/>
      <c r="D112" s="5"/>
      <c r="E112" s="10"/>
      <c r="F112" s="10"/>
      <c r="G112" s="11"/>
      <c r="H112" s="7"/>
      <c r="I112" s="1"/>
      <c r="K112" s="1"/>
      <c r="L112" s="1"/>
    </row>
    <row r="113" spans="1:8" x14ac:dyDescent="0.25">
      <c r="A113" s="3"/>
      <c r="B113" s="1"/>
      <c r="C113" s="1"/>
      <c r="D113" s="5"/>
      <c r="E113" s="10"/>
      <c r="F113" s="10"/>
      <c r="G113" s="11"/>
      <c r="H113" s="7"/>
    </row>
    <row r="114" spans="1:8" x14ac:dyDescent="0.25">
      <c r="A114" s="3"/>
      <c r="B114" s="1"/>
      <c r="C114" s="1"/>
      <c r="D114" s="5"/>
      <c r="E114" s="10"/>
      <c r="F114" s="10"/>
      <c r="G114" s="11"/>
      <c r="H114" s="7"/>
    </row>
  </sheetData>
  <mergeCells count="327"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G94:G95"/>
    <mergeCell ref="H94:H95"/>
    <mergeCell ref="A99:H99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A90:A91"/>
    <mergeCell ref="B90:B91"/>
    <mergeCell ref="C90:C91"/>
    <mergeCell ref="D90:D91"/>
    <mergeCell ref="E90:E91"/>
    <mergeCell ref="F90:F91"/>
    <mergeCell ref="H92:H93"/>
    <mergeCell ref="I92:I93"/>
    <mergeCell ref="I94:I95"/>
    <mergeCell ref="A96:A97"/>
    <mergeCell ref="B96:B97"/>
    <mergeCell ref="C96:C97"/>
    <mergeCell ref="D96:D9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A82:A83"/>
    <mergeCell ref="B82:B83"/>
    <mergeCell ref="C82:C83"/>
    <mergeCell ref="D82:D83"/>
    <mergeCell ref="E82:E83"/>
    <mergeCell ref="F82:F83"/>
    <mergeCell ref="H84:H85"/>
    <mergeCell ref="I84:I85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A74:A75"/>
    <mergeCell ref="B74:B75"/>
    <mergeCell ref="C74:C75"/>
    <mergeCell ref="D74:D75"/>
    <mergeCell ref="E74:E75"/>
    <mergeCell ref="F74:F75"/>
    <mergeCell ref="H76:H77"/>
    <mergeCell ref="I76:I77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A66:A67"/>
    <mergeCell ref="B66:B67"/>
    <mergeCell ref="C66:C67"/>
    <mergeCell ref="D66:D67"/>
    <mergeCell ref="E66:E67"/>
    <mergeCell ref="F66:F67"/>
    <mergeCell ref="H68:H69"/>
    <mergeCell ref="I68:I69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G58:G59"/>
    <mergeCell ref="H58:H59"/>
    <mergeCell ref="I58:I59"/>
    <mergeCell ref="A60:A61"/>
    <mergeCell ref="B60:B61"/>
    <mergeCell ref="C60:C61"/>
    <mergeCell ref="D60:D61"/>
    <mergeCell ref="E60:E61"/>
    <mergeCell ref="F60:F61"/>
    <mergeCell ref="G60:G61"/>
    <mergeCell ref="A58:A59"/>
    <mergeCell ref="B58:B59"/>
    <mergeCell ref="C58:C59"/>
    <mergeCell ref="D58:D59"/>
    <mergeCell ref="E58:E59"/>
    <mergeCell ref="F58:F59"/>
    <mergeCell ref="H60:H61"/>
    <mergeCell ref="I60:I61"/>
    <mergeCell ref="J54:J55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I48:I49"/>
    <mergeCell ref="J48:J49"/>
    <mergeCell ref="A50:A51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B46:H46"/>
    <mergeCell ref="A48:A49"/>
    <mergeCell ref="B48:B49"/>
    <mergeCell ref="C48:C49"/>
    <mergeCell ref="D48:D49"/>
    <mergeCell ref="E48:E49"/>
    <mergeCell ref="F48:F49"/>
    <mergeCell ref="G48:G49"/>
    <mergeCell ref="H48:H49"/>
    <mergeCell ref="H26:H27"/>
    <mergeCell ref="I26:I27"/>
    <mergeCell ref="A29:H29"/>
    <mergeCell ref="A41:H41"/>
    <mergeCell ref="E43:F43"/>
    <mergeCell ref="E44:F44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43:G44">
    <cfRule type="cellIs" dxfId="3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C3C35-9D73-48C6-B837-BB5A0A3EC97C}">
  <dimension ref="A1:N118"/>
  <sheetViews>
    <sheetView workbookViewId="0">
      <selection activeCell="J65" sqref="J65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233" t="s">
        <v>0</v>
      </c>
      <c r="B1" s="233"/>
      <c r="C1" s="233"/>
      <c r="D1" s="233"/>
      <c r="E1" s="233"/>
      <c r="F1" s="233"/>
      <c r="G1" s="233"/>
      <c r="H1" s="233"/>
      <c r="I1" s="1"/>
      <c r="K1" s="1"/>
      <c r="L1" s="1"/>
    </row>
    <row r="2" spans="1:14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4" x14ac:dyDescent="0.25">
      <c r="A3" s="3"/>
      <c r="B3" s="1"/>
      <c r="C3" s="1"/>
      <c r="D3" s="5"/>
      <c r="E3" s="234" t="s">
        <v>1</v>
      </c>
      <c r="F3" s="234"/>
      <c r="G3" s="8">
        <v>44172</v>
      </c>
      <c r="H3" s="7"/>
      <c r="I3" s="1"/>
      <c r="K3" s="1"/>
      <c r="L3" s="1"/>
    </row>
    <row r="4" spans="1:14" x14ac:dyDescent="0.25">
      <c r="A4" s="3"/>
      <c r="B4" s="1"/>
      <c r="C4" s="1"/>
      <c r="D4" s="5"/>
      <c r="E4" s="292" t="s">
        <v>2</v>
      </c>
      <c r="F4" s="292"/>
      <c r="G4" s="9" t="s">
        <v>898</v>
      </c>
      <c r="H4" s="7"/>
      <c r="I4" s="1"/>
      <c r="K4" s="1"/>
      <c r="L4" s="1"/>
    </row>
    <row r="5" spans="1:14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4" x14ac:dyDescent="0.25">
      <c r="A6" s="13"/>
      <c r="B6" s="236" t="s">
        <v>4</v>
      </c>
      <c r="C6" s="236"/>
      <c r="D6" s="236"/>
      <c r="E6" s="236"/>
      <c r="F6" s="236"/>
      <c r="G6" s="236"/>
      <c r="H6" s="236"/>
      <c r="I6" s="1"/>
      <c r="J6" s="1"/>
      <c r="K6" s="1"/>
      <c r="L6" s="1"/>
    </row>
    <row r="7" spans="1:14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  <c r="M7" s="198"/>
    </row>
    <row r="8" spans="1:14" x14ac:dyDescent="0.25">
      <c r="A8" s="281">
        <v>1</v>
      </c>
      <c r="B8" s="283" t="s">
        <v>868</v>
      </c>
      <c r="C8" s="299" t="s">
        <v>869</v>
      </c>
      <c r="D8" s="285" t="s">
        <v>870</v>
      </c>
      <c r="E8" s="287">
        <v>44151</v>
      </c>
      <c r="F8" s="258">
        <v>37</v>
      </c>
      <c r="G8" s="276" t="s">
        <v>20</v>
      </c>
      <c r="H8" s="248">
        <v>987.73</v>
      </c>
      <c r="I8" s="253"/>
      <c r="J8" s="10"/>
      <c r="K8" s="10"/>
      <c r="L8" s="10"/>
      <c r="M8" s="196"/>
    </row>
    <row r="9" spans="1:14" x14ac:dyDescent="0.25">
      <c r="A9" s="282"/>
      <c r="B9" s="284"/>
      <c r="C9" s="300"/>
      <c r="D9" s="286"/>
      <c r="E9" s="288"/>
      <c r="F9" s="258"/>
      <c r="G9" s="276"/>
      <c r="H9" s="249"/>
      <c r="I9" s="249"/>
      <c r="J9" s="10"/>
      <c r="K9" s="196"/>
      <c r="L9" s="197"/>
    </row>
    <row r="10" spans="1:14" ht="15" customHeight="1" x14ac:dyDescent="0.25">
      <c r="A10" s="281">
        <v>2</v>
      </c>
      <c r="B10" s="283" t="s">
        <v>871</v>
      </c>
      <c r="C10" s="299" t="s">
        <v>599</v>
      </c>
      <c r="D10" s="285" t="s">
        <v>872</v>
      </c>
      <c r="E10" s="287">
        <v>44152</v>
      </c>
      <c r="F10" s="258">
        <v>16</v>
      </c>
      <c r="G10" s="276" t="s">
        <v>153</v>
      </c>
      <c r="H10" s="263">
        <v>320.89</v>
      </c>
      <c r="I10" s="253"/>
      <c r="J10" s="10"/>
      <c r="K10" s="196"/>
      <c r="L10" s="197"/>
    </row>
    <row r="11" spans="1:14" x14ac:dyDescent="0.25">
      <c r="A11" s="282"/>
      <c r="B11" s="284"/>
      <c r="C11" s="300"/>
      <c r="D11" s="286"/>
      <c r="E11" s="288"/>
      <c r="F11" s="258"/>
      <c r="G11" s="276"/>
      <c r="H11" s="258"/>
      <c r="I11" s="249"/>
      <c r="J11" s="10"/>
      <c r="K11" s="1"/>
      <c r="L11" s="1"/>
    </row>
    <row r="12" spans="1:14" x14ac:dyDescent="0.25">
      <c r="A12" s="281">
        <v>3</v>
      </c>
      <c r="B12" s="283" t="s">
        <v>873</v>
      </c>
      <c r="C12" s="299" t="s">
        <v>874</v>
      </c>
      <c r="D12" s="285" t="s">
        <v>766</v>
      </c>
      <c r="E12" s="287">
        <v>44153</v>
      </c>
      <c r="F12" s="258">
        <v>16</v>
      </c>
      <c r="G12" s="276" t="s">
        <v>153</v>
      </c>
      <c r="H12" s="263">
        <v>320.89</v>
      </c>
      <c r="I12" s="253"/>
      <c r="J12" s="10"/>
      <c r="K12" s="1"/>
      <c r="L12" s="1"/>
      <c r="M12" s="198"/>
      <c r="N12" s="198"/>
    </row>
    <row r="13" spans="1:14" x14ac:dyDescent="0.25">
      <c r="A13" s="282"/>
      <c r="B13" s="284"/>
      <c r="C13" s="300"/>
      <c r="D13" s="286"/>
      <c r="E13" s="288"/>
      <c r="F13" s="258"/>
      <c r="G13" s="276"/>
      <c r="H13" s="258"/>
      <c r="I13" s="249"/>
      <c r="J13" s="10"/>
      <c r="K13" s="1"/>
      <c r="L13" s="1"/>
      <c r="M13" s="196"/>
      <c r="N13" s="196"/>
    </row>
    <row r="14" spans="1:14" x14ac:dyDescent="0.25">
      <c r="A14" s="281">
        <v>4</v>
      </c>
      <c r="B14" s="283" t="s">
        <v>875</v>
      </c>
      <c r="C14" s="299" t="s">
        <v>876</v>
      </c>
      <c r="D14" s="285" t="s">
        <v>877</v>
      </c>
      <c r="E14" s="287">
        <v>44154</v>
      </c>
      <c r="F14" s="258">
        <v>16</v>
      </c>
      <c r="G14" s="276" t="s">
        <v>153</v>
      </c>
      <c r="H14" s="263">
        <v>320.89</v>
      </c>
      <c r="I14" s="253"/>
      <c r="J14" s="10"/>
      <c r="K14" s="196"/>
      <c r="L14" s="197"/>
    </row>
    <row r="15" spans="1:14" x14ac:dyDescent="0.25">
      <c r="A15" s="282"/>
      <c r="B15" s="284"/>
      <c r="C15" s="300"/>
      <c r="D15" s="286"/>
      <c r="E15" s="288"/>
      <c r="F15" s="258"/>
      <c r="G15" s="276"/>
      <c r="H15" s="258"/>
      <c r="I15" s="249"/>
      <c r="J15" s="10"/>
      <c r="K15" s="196"/>
      <c r="L15" s="197"/>
      <c r="M15" s="198"/>
    </row>
    <row r="16" spans="1:14" x14ac:dyDescent="0.25">
      <c r="A16" s="281">
        <v>5</v>
      </c>
      <c r="B16" s="283" t="s">
        <v>875</v>
      </c>
      <c r="C16" s="299" t="s">
        <v>876</v>
      </c>
      <c r="D16" s="285" t="s">
        <v>877</v>
      </c>
      <c r="E16" s="287">
        <v>44154</v>
      </c>
      <c r="F16" s="253"/>
      <c r="G16" s="289" t="s">
        <v>878</v>
      </c>
      <c r="H16" s="248">
        <v>1404.52</v>
      </c>
      <c r="I16" s="253"/>
      <c r="J16" s="10"/>
      <c r="K16" s="196"/>
      <c r="L16" s="197"/>
      <c r="M16" s="198"/>
    </row>
    <row r="17" spans="1:13" x14ac:dyDescent="0.25">
      <c r="A17" s="282"/>
      <c r="B17" s="284"/>
      <c r="C17" s="300"/>
      <c r="D17" s="286"/>
      <c r="E17" s="288"/>
      <c r="F17" s="249"/>
      <c r="G17" s="290"/>
      <c r="H17" s="249"/>
      <c r="I17" s="249"/>
      <c r="J17" s="10"/>
      <c r="K17" s="196"/>
      <c r="L17" s="197"/>
      <c r="M17" s="198"/>
    </row>
    <row r="18" spans="1:13" ht="15" customHeight="1" x14ac:dyDescent="0.25">
      <c r="A18" s="281">
        <v>6</v>
      </c>
      <c r="B18" s="283" t="s">
        <v>879</v>
      </c>
      <c r="C18" s="299" t="s">
        <v>880</v>
      </c>
      <c r="D18" s="285" t="s">
        <v>881</v>
      </c>
      <c r="E18" s="287">
        <v>44154</v>
      </c>
      <c r="F18" s="258">
        <v>37</v>
      </c>
      <c r="G18" s="276" t="s">
        <v>20</v>
      </c>
      <c r="H18" s="248">
        <v>987.73</v>
      </c>
      <c r="I18" s="253"/>
      <c r="J18" s="10"/>
      <c r="K18" s="10"/>
      <c r="M18" s="196"/>
    </row>
    <row r="19" spans="1:13" x14ac:dyDescent="0.25">
      <c r="A19" s="282"/>
      <c r="B19" s="284"/>
      <c r="C19" s="300"/>
      <c r="D19" s="286"/>
      <c r="E19" s="288"/>
      <c r="F19" s="258"/>
      <c r="G19" s="276"/>
      <c r="H19" s="249"/>
      <c r="I19" s="249"/>
      <c r="J19" s="10"/>
      <c r="K19" s="196"/>
      <c r="L19" s="197"/>
    </row>
    <row r="20" spans="1:13" x14ac:dyDescent="0.25">
      <c r="A20" s="281">
        <v>7</v>
      </c>
      <c r="B20" s="283" t="s">
        <v>882</v>
      </c>
      <c r="C20" s="299" t="s">
        <v>687</v>
      </c>
      <c r="D20" s="285" t="s">
        <v>779</v>
      </c>
      <c r="E20" s="287">
        <v>44159</v>
      </c>
      <c r="F20" s="258">
        <v>39</v>
      </c>
      <c r="G20" s="276" t="s">
        <v>39</v>
      </c>
      <c r="H20" s="248">
        <v>2216.35</v>
      </c>
      <c r="I20" s="253"/>
      <c r="J20" s="10"/>
      <c r="K20" s="10"/>
    </row>
    <row r="21" spans="1:13" x14ac:dyDescent="0.25">
      <c r="A21" s="282"/>
      <c r="B21" s="284"/>
      <c r="C21" s="300"/>
      <c r="D21" s="286"/>
      <c r="E21" s="288"/>
      <c r="F21" s="258"/>
      <c r="G21" s="276"/>
      <c r="H21" s="249"/>
      <c r="I21" s="249"/>
      <c r="J21" s="10"/>
      <c r="K21" s="10"/>
    </row>
    <row r="22" spans="1:13" x14ac:dyDescent="0.25">
      <c r="A22" s="281">
        <v>8</v>
      </c>
      <c r="B22" s="283" t="s">
        <v>883</v>
      </c>
      <c r="C22" s="299" t="s">
        <v>884</v>
      </c>
      <c r="D22" s="285" t="s">
        <v>885</v>
      </c>
      <c r="E22" s="287">
        <v>44159</v>
      </c>
      <c r="F22" s="258">
        <v>39</v>
      </c>
      <c r="G22" s="276" t="s">
        <v>39</v>
      </c>
      <c r="H22" s="248">
        <v>2216.35</v>
      </c>
      <c r="I22" s="253"/>
      <c r="J22" s="10"/>
      <c r="K22" s="10"/>
    </row>
    <row r="23" spans="1:13" x14ac:dyDescent="0.25">
      <c r="A23" s="282"/>
      <c r="B23" s="284"/>
      <c r="C23" s="300"/>
      <c r="D23" s="286"/>
      <c r="E23" s="288"/>
      <c r="F23" s="258"/>
      <c r="G23" s="276"/>
      <c r="H23" s="249"/>
      <c r="I23" s="249"/>
      <c r="J23" s="10"/>
      <c r="K23" s="10"/>
    </row>
    <row r="24" spans="1:13" ht="15" customHeight="1" x14ac:dyDescent="0.25">
      <c r="A24" s="281">
        <v>9</v>
      </c>
      <c r="B24" s="283" t="s">
        <v>886</v>
      </c>
      <c r="C24" s="301" t="s">
        <v>291</v>
      </c>
      <c r="D24" s="285" t="s">
        <v>887</v>
      </c>
      <c r="E24" s="287">
        <v>44159</v>
      </c>
      <c r="F24" s="258">
        <v>39</v>
      </c>
      <c r="G24" s="276" t="s">
        <v>39</v>
      </c>
      <c r="H24" s="248">
        <v>2216.35</v>
      </c>
      <c r="I24" s="253"/>
      <c r="J24" s="10"/>
      <c r="K24" s="10"/>
    </row>
    <row r="25" spans="1:13" x14ac:dyDescent="0.25">
      <c r="A25" s="282"/>
      <c r="B25" s="284"/>
      <c r="C25" s="302"/>
      <c r="D25" s="286"/>
      <c r="E25" s="288"/>
      <c r="F25" s="258"/>
      <c r="G25" s="276"/>
      <c r="H25" s="249"/>
      <c r="I25" s="249"/>
      <c r="J25" s="10"/>
      <c r="K25" s="10"/>
    </row>
    <row r="26" spans="1:13" x14ac:dyDescent="0.25">
      <c r="A26" s="281">
        <v>10</v>
      </c>
      <c r="B26" s="283" t="s">
        <v>888</v>
      </c>
      <c r="C26" s="301" t="s">
        <v>889</v>
      </c>
      <c r="D26" s="285" t="s">
        <v>267</v>
      </c>
      <c r="E26" s="287">
        <v>44160</v>
      </c>
      <c r="F26" s="258">
        <v>37</v>
      </c>
      <c r="G26" s="276" t="s">
        <v>20</v>
      </c>
      <c r="H26" s="248">
        <v>987.73</v>
      </c>
      <c r="I26" s="253"/>
      <c r="J26" s="10"/>
      <c r="K26" s="10"/>
    </row>
    <row r="27" spans="1:13" x14ac:dyDescent="0.25">
      <c r="A27" s="282"/>
      <c r="B27" s="284"/>
      <c r="C27" s="302"/>
      <c r="D27" s="286"/>
      <c r="E27" s="288"/>
      <c r="F27" s="258"/>
      <c r="G27" s="276"/>
      <c r="H27" s="249"/>
      <c r="I27" s="249"/>
      <c r="J27" s="10"/>
      <c r="K27" s="10"/>
    </row>
    <row r="28" spans="1:13" x14ac:dyDescent="0.25">
      <c r="A28" s="281">
        <v>11</v>
      </c>
      <c r="B28" s="283" t="s">
        <v>890</v>
      </c>
      <c r="C28" s="299" t="s">
        <v>891</v>
      </c>
      <c r="D28" s="285" t="s">
        <v>520</v>
      </c>
      <c r="E28" s="287">
        <v>44160</v>
      </c>
      <c r="F28" s="258">
        <v>37</v>
      </c>
      <c r="G28" s="276" t="s">
        <v>20</v>
      </c>
      <c r="H28" s="248">
        <v>987.73</v>
      </c>
      <c r="I28" s="253"/>
      <c r="J28" s="10"/>
      <c r="K28" s="196"/>
      <c r="L28" s="197"/>
    </row>
    <row r="29" spans="1:13" x14ac:dyDescent="0.25">
      <c r="A29" s="282"/>
      <c r="B29" s="284"/>
      <c r="C29" s="300"/>
      <c r="D29" s="286"/>
      <c r="E29" s="288"/>
      <c r="F29" s="258"/>
      <c r="G29" s="276"/>
      <c r="H29" s="249"/>
      <c r="I29" s="249"/>
      <c r="J29" s="10"/>
      <c r="K29" s="196"/>
      <c r="L29" s="197"/>
      <c r="M29" s="198"/>
    </row>
    <row r="30" spans="1:13" ht="15" customHeight="1" x14ac:dyDescent="0.25">
      <c r="A30" s="281">
        <v>12</v>
      </c>
      <c r="B30" s="283"/>
      <c r="C30" s="283"/>
      <c r="D30" s="285"/>
      <c r="E30" s="287"/>
      <c r="F30" s="258"/>
      <c r="G30" s="276"/>
      <c r="H30" s="263"/>
      <c r="I30" s="253"/>
      <c r="J30" s="10"/>
      <c r="K30" s="10"/>
    </row>
    <row r="31" spans="1:13" x14ac:dyDescent="0.25">
      <c r="A31" s="282"/>
      <c r="B31" s="284"/>
      <c r="C31" s="284"/>
      <c r="D31" s="286"/>
      <c r="E31" s="288"/>
      <c r="F31" s="258"/>
      <c r="G31" s="276"/>
      <c r="H31" s="258"/>
      <c r="I31" s="249"/>
      <c r="J31" s="10"/>
      <c r="K31" s="10"/>
    </row>
    <row r="32" spans="1:13" x14ac:dyDescent="0.25">
      <c r="A32" s="134"/>
      <c r="B32" s="135"/>
      <c r="C32" s="135"/>
      <c r="D32" s="136"/>
      <c r="E32" s="137"/>
      <c r="F32" s="137"/>
      <c r="G32" s="138"/>
      <c r="H32" s="27">
        <f>SUM(H8:H31)</f>
        <v>12967.16</v>
      </c>
      <c r="I32" s="1"/>
      <c r="J32" s="1"/>
      <c r="K32" s="1"/>
      <c r="L32" s="1"/>
    </row>
    <row r="33" spans="1:12" x14ac:dyDescent="0.25">
      <c r="A33" s="262" t="s">
        <v>44</v>
      </c>
      <c r="B33" s="262"/>
      <c r="C33" s="262"/>
      <c r="D33" s="262"/>
      <c r="E33" s="262"/>
      <c r="F33" s="262"/>
      <c r="G33" s="262"/>
      <c r="H33" s="262"/>
      <c r="I33" s="1"/>
      <c r="J33" s="1"/>
      <c r="K33" s="1"/>
      <c r="L33" s="1"/>
    </row>
    <row r="34" spans="1:12" ht="29.25" x14ac:dyDescent="0.25">
      <c r="A34" s="13"/>
      <c r="B34" s="14" t="s">
        <v>5</v>
      </c>
      <c r="C34" s="14" t="s">
        <v>6</v>
      </c>
      <c r="D34" s="15" t="s">
        <v>7</v>
      </c>
      <c r="E34" s="16" t="s">
        <v>8</v>
      </c>
      <c r="F34" s="14" t="s">
        <v>9</v>
      </c>
      <c r="G34" s="16" t="s">
        <v>10</v>
      </c>
      <c r="H34" s="28" t="s">
        <v>11</v>
      </c>
      <c r="I34" s="1"/>
      <c r="J34" s="1"/>
      <c r="K34" s="1"/>
      <c r="L34" s="1"/>
    </row>
    <row r="35" spans="1:12" ht="45" x14ac:dyDescent="0.25">
      <c r="A35" s="82">
        <v>1</v>
      </c>
      <c r="B35" s="139" t="s">
        <v>892</v>
      </c>
      <c r="C35" s="139" t="s">
        <v>893</v>
      </c>
      <c r="D35" s="140" t="s">
        <v>894</v>
      </c>
      <c r="E35" s="141">
        <v>44155</v>
      </c>
      <c r="F35" s="147" t="s">
        <v>120</v>
      </c>
      <c r="G35" s="151" t="s">
        <v>895</v>
      </c>
      <c r="H35" s="204">
        <v>630</v>
      </c>
      <c r="I35" s="1"/>
      <c r="J35" s="1"/>
      <c r="K35" s="1"/>
      <c r="L35" s="1"/>
    </row>
    <row r="36" spans="1:12" x14ac:dyDescent="0.25">
      <c r="A36" s="82">
        <v>2</v>
      </c>
      <c r="B36" s="139"/>
      <c r="C36" s="139"/>
      <c r="D36" s="140"/>
      <c r="E36" s="141"/>
      <c r="F36" s="111"/>
      <c r="G36" s="52"/>
      <c r="H36" s="200"/>
      <c r="I36" s="1"/>
      <c r="J36" s="1"/>
      <c r="K36" s="1"/>
      <c r="L36" s="1"/>
    </row>
    <row r="37" spans="1:12" x14ac:dyDescent="0.25">
      <c r="A37" s="82">
        <v>3</v>
      </c>
      <c r="B37" s="139"/>
      <c r="C37" s="139"/>
      <c r="D37" s="140"/>
      <c r="E37" s="141"/>
      <c r="F37" s="116"/>
      <c r="G37" s="52"/>
      <c r="H37" s="117"/>
      <c r="I37" s="1"/>
      <c r="J37" s="1"/>
      <c r="K37" s="1"/>
      <c r="L37" s="1"/>
    </row>
    <row r="38" spans="1:12" x14ac:dyDescent="0.25">
      <c r="A38" s="82">
        <v>4</v>
      </c>
      <c r="B38" s="139"/>
      <c r="C38" s="139"/>
      <c r="D38" s="140"/>
      <c r="E38" s="141"/>
      <c r="F38" s="116"/>
      <c r="G38" s="52"/>
      <c r="H38" s="117"/>
      <c r="I38" s="1"/>
      <c r="J38" s="1"/>
      <c r="K38" s="1"/>
      <c r="L38" s="1"/>
    </row>
    <row r="39" spans="1:12" x14ac:dyDescent="0.25">
      <c r="A39" s="82">
        <v>5</v>
      </c>
      <c r="B39" s="139"/>
      <c r="C39" s="139"/>
      <c r="D39" s="140"/>
      <c r="E39" s="141"/>
      <c r="F39" s="116"/>
      <c r="G39" s="174"/>
      <c r="H39" s="203"/>
      <c r="I39" s="1"/>
      <c r="J39" s="1"/>
      <c r="K39" s="1"/>
      <c r="L39" s="1"/>
    </row>
    <row r="40" spans="1:12" x14ac:dyDescent="0.25">
      <c r="A40" s="82"/>
      <c r="B40" s="139"/>
      <c r="C40" s="144"/>
      <c r="D40" s="140"/>
      <c r="E40" s="141"/>
      <c r="F40" s="147"/>
      <c r="G40" s="148"/>
      <c r="H40" s="203">
        <v>0</v>
      </c>
      <c r="I40" s="1"/>
      <c r="J40" s="1"/>
      <c r="K40" s="1"/>
      <c r="L40" s="1"/>
    </row>
    <row r="41" spans="1:12" ht="15.75" thickBot="1" x14ac:dyDescent="0.3">
      <c r="A41" s="41"/>
      <c r="B41" s="43"/>
      <c r="C41" s="43"/>
      <c r="D41" s="44"/>
      <c r="E41" s="45"/>
      <c r="F41" s="45"/>
      <c r="G41" s="46"/>
      <c r="H41" s="47">
        <f>SUM(H35:H40)</f>
        <v>630</v>
      </c>
      <c r="I41" s="1"/>
      <c r="J41" s="1"/>
      <c r="K41" s="1"/>
      <c r="L41" s="1"/>
    </row>
    <row r="42" spans="1:12" ht="15.75" thickBot="1" x14ac:dyDescent="0.3">
      <c r="A42" s="3"/>
      <c r="B42" s="1"/>
      <c r="C42" s="1"/>
      <c r="D42" s="5"/>
      <c r="E42" s="10"/>
      <c r="F42" s="10"/>
      <c r="G42" s="48" t="s">
        <v>45</v>
      </c>
      <c r="H42" s="49">
        <f>SUM(H41,H32)</f>
        <v>13597.16</v>
      </c>
      <c r="I42" s="1"/>
      <c r="J42" s="1" t="s">
        <v>733</v>
      </c>
      <c r="K42" s="1"/>
      <c r="L42" s="1"/>
    </row>
    <row r="43" spans="1:12" x14ac:dyDescent="0.25">
      <c r="A43" s="3"/>
      <c r="B43" s="1"/>
      <c r="C43" s="1"/>
      <c r="D43" s="5"/>
      <c r="E43" s="10"/>
      <c r="F43" s="10"/>
      <c r="G43" s="48"/>
      <c r="H43" s="50"/>
      <c r="I43" s="1"/>
      <c r="K43" s="1"/>
      <c r="L43" s="1"/>
    </row>
    <row r="44" spans="1:12" x14ac:dyDescent="0.25">
      <c r="A44" s="3"/>
      <c r="B44" s="1"/>
      <c r="C44" s="1"/>
      <c r="D44" s="5"/>
      <c r="E44" s="10"/>
      <c r="F44" s="10"/>
      <c r="G44" s="11"/>
      <c r="H44" s="7"/>
      <c r="I44" s="1"/>
      <c r="K44" s="1"/>
      <c r="L44" s="1"/>
    </row>
    <row r="45" spans="1:12" ht="18.75" x14ac:dyDescent="0.25">
      <c r="A45" s="233" t="s">
        <v>0</v>
      </c>
      <c r="B45" s="233"/>
      <c r="C45" s="233"/>
      <c r="D45" s="233"/>
      <c r="E45" s="233"/>
      <c r="F45" s="233"/>
      <c r="G45" s="233"/>
      <c r="H45" s="233"/>
      <c r="I45" s="1"/>
      <c r="K45" s="1"/>
      <c r="L45" s="1"/>
    </row>
    <row r="46" spans="1:12" x14ac:dyDescent="0.25">
      <c r="A46" s="3"/>
      <c r="B46" s="1"/>
      <c r="C46" s="1"/>
      <c r="D46" s="5"/>
      <c r="E46" s="1"/>
      <c r="F46" s="1"/>
      <c r="G46" s="6"/>
      <c r="H46" s="7"/>
      <c r="I46" s="1"/>
      <c r="K46" s="1"/>
      <c r="L46" s="1"/>
    </row>
    <row r="47" spans="1:12" x14ac:dyDescent="0.25">
      <c r="A47" s="3"/>
      <c r="B47" s="1"/>
      <c r="C47" s="1"/>
      <c r="D47" s="5"/>
      <c r="E47" s="234" t="s">
        <v>1</v>
      </c>
      <c r="F47" s="234"/>
      <c r="G47" s="8">
        <f>G3</f>
        <v>44172</v>
      </c>
      <c r="H47" s="7"/>
      <c r="I47" s="1"/>
      <c r="K47" s="1"/>
      <c r="L47" s="1"/>
    </row>
    <row r="48" spans="1:12" x14ac:dyDescent="0.25">
      <c r="A48" s="3"/>
      <c r="B48" s="1"/>
      <c r="C48" s="1"/>
      <c r="D48" s="5"/>
      <c r="E48" s="292" t="s">
        <v>2</v>
      </c>
      <c r="F48" s="292"/>
      <c r="G48" s="9" t="str">
        <f>G4</f>
        <v>39873R</v>
      </c>
      <c r="H48" s="7"/>
      <c r="I48" s="1"/>
      <c r="K48" s="1"/>
      <c r="L48" s="1"/>
    </row>
    <row r="49" spans="1:12" x14ac:dyDescent="0.25">
      <c r="A49" s="3"/>
      <c r="B49" s="1"/>
      <c r="C49" s="1"/>
      <c r="D49" s="5"/>
      <c r="E49" s="10"/>
      <c r="F49" s="10"/>
      <c r="G49" s="11"/>
      <c r="H49" s="133" t="s">
        <v>46</v>
      </c>
      <c r="I49" s="133"/>
      <c r="K49" s="1"/>
      <c r="L49" s="1"/>
    </row>
    <row r="50" spans="1:12" x14ac:dyDescent="0.25">
      <c r="A50" s="13"/>
      <c r="B50" s="236" t="s">
        <v>47</v>
      </c>
      <c r="C50" s="236"/>
      <c r="D50" s="236"/>
      <c r="E50" s="236"/>
      <c r="F50" s="236"/>
      <c r="G50" s="236"/>
      <c r="H50" s="236"/>
      <c r="I50" s="1"/>
      <c r="J50" s="1"/>
      <c r="K50" s="1"/>
      <c r="L50" s="1"/>
    </row>
    <row r="51" spans="1:12" ht="29.25" x14ac:dyDescent="0.25">
      <c r="A51" s="13"/>
      <c r="B51" s="14" t="s">
        <v>5</v>
      </c>
      <c r="C51" s="14" t="s">
        <v>6</v>
      </c>
      <c r="D51" s="15" t="s">
        <v>7</v>
      </c>
      <c r="E51" s="16" t="s">
        <v>8</v>
      </c>
      <c r="F51" s="14" t="s">
        <v>9</v>
      </c>
      <c r="G51" s="16" t="s">
        <v>10</v>
      </c>
      <c r="H51" s="17" t="s">
        <v>11</v>
      </c>
      <c r="I51" s="18"/>
      <c r="J51" s="10"/>
      <c r="K51" s="10"/>
      <c r="L51" s="10"/>
    </row>
    <row r="52" spans="1:12" x14ac:dyDescent="0.25">
      <c r="A52" s="281">
        <v>1</v>
      </c>
      <c r="B52" s="283"/>
      <c r="C52" s="283"/>
      <c r="D52" s="285"/>
      <c r="E52" s="287"/>
      <c r="F52" s="258"/>
      <c r="G52" s="276"/>
      <c r="H52" s="252">
        <v>0</v>
      </c>
      <c r="I52" s="253"/>
      <c r="J52" s="264"/>
      <c r="K52" s="10"/>
      <c r="L52" s="10"/>
    </row>
    <row r="53" spans="1:12" x14ac:dyDescent="0.25">
      <c r="A53" s="282"/>
      <c r="B53" s="284"/>
      <c r="C53" s="284"/>
      <c r="D53" s="286"/>
      <c r="E53" s="288"/>
      <c r="F53" s="258"/>
      <c r="G53" s="276"/>
      <c r="H53" s="252"/>
      <c r="I53" s="249"/>
      <c r="J53" s="264"/>
      <c r="K53" s="10"/>
      <c r="L53" s="10"/>
    </row>
    <row r="54" spans="1:12" x14ac:dyDescent="0.25">
      <c r="A54" s="281">
        <v>2</v>
      </c>
      <c r="B54" s="283"/>
      <c r="C54" s="283"/>
      <c r="D54" s="285"/>
      <c r="E54" s="287"/>
      <c r="F54" s="258"/>
      <c r="G54" s="276"/>
      <c r="H54" s="252">
        <v>0</v>
      </c>
      <c r="I54" s="253"/>
      <c r="J54" s="291"/>
      <c r="K54" s="10"/>
      <c r="L54" s="10"/>
    </row>
    <row r="55" spans="1:12" x14ac:dyDescent="0.25">
      <c r="A55" s="282"/>
      <c r="B55" s="284"/>
      <c r="C55" s="284"/>
      <c r="D55" s="286"/>
      <c r="E55" s="288"/>
      <c r="F55" s="258"/>
      <c r="G55" s="276"/>
      <c r="H55" s="252"/>
      <c r="I55" s="249"/>
      <c r="J55" s="291"/>
      <c r="K55" s="10"/>
      <c r="L55" s="10"/>
    </row>
    <row r="56" spans="1:12" x14ac:dyDescent="0.25">
      <c r="A56" s="281">
        <v>3</v>
      </c>
      <c r="B56" s="283"/>
      <c r="C56" s="283"/>
      <c r="D56" s="285"/>
      <c r="E56" s="287"/>
      <c r="F56" s="258"/>
      <c r="G56" s="276"/>
      <c r="H56" s="252">
        <v>0</v>
      </c>
      <c r="I56" s="253"/>
      <c r="J56" s="10"/>
      <c r="K56" s="10"/>
      <c r="L56" s="10"/>
    </row>
    <row r="57" spans="1:12" x14ac:dyDescent="0.25">
      <c r="A57" s="282"/>
      <c r="B57" s="284"/>
      <c r="C57" s="284"/>
      <c r="D57" s="286"/>
      <c r="E57" s="288"/>
      <c r="F57" s="258"/>
      <c r="G57" s="276"/>
      <c r="H57" s="252"/>
      <c r="I57" s="249"/>
      <c r="J57" s="10"/>
      <c r="K57" s="10"/>
      <c r="L57" s="10"/>
    </row>
    <row r="58" spans="1:12" ht="15" customHeight="1" x14ac:dyDescent="0.25">
      <c r="A58" s="281">
        <v>4</v>
      </c>
      <c r="B58" s="283"/>
      <c r="C58" s="283"/>
      <c r="D58" s="285"/>
      <c r="E58" s="287"/>
      <c r="F58" s="258"/>
      <c r="G58" s="276"/>
      <c r="H58" s="252">
        <v>0</v>
      </c>
      <c r="I58" s="253"/>
      <c r="J58" s="264"/>
      <c r="K58" s="10"/>
      <c r="L58" s="10"/>
    </row>
    <row r="59" spans="1:12" x14ac:dyDescent="0.25">
      <c r="A59" s="282"/>
      <c r="B59" s="284"/>
      <c r="C59" s="284"/>
      <c r="D59" s="286"/>
      <c r="E59" s="288"/>
      <c r="F59" s="258"/>
      <c r="G59" s="276"/>
      <c r="H59" s="252"/>
      <c r="I59" s="249"/>
      <c r="J59" s="264"/>
      <c r="K59" s="10"/>
      <c r="L59" s="10"/>
    </row>
    <row r="60" spans="1:12" x14ac:dyDescent="0.25">
      <c r="A60" s="281">
        <v>5</v>
      </c>
      <c r="B60" s="283"/>
      <c r="C60" s="283"/>
      <c r="D60" s="285"/>
      <c r="E60" s="287"/>
      <c r="F60" s="258"/>
      <c r="G60" s="276"/>
      <c r="H60" s="252">
        <v>0</v>
      </c>
      <c r="I60" s="253"/>
      <c r="K60" s="10"/>
      <c r="L60" s="10"/>
    </row>
    <row r="61" spans="1:12" x14ac:dyDescent="0.25">
      <c r="A61" s="282"/>
      <c r="B61" s="284"/>
      <c r="C61" s="284"/>
      <c r="D61" s="286"/>
      <c r="E61" s="288"/>
      <c r="F61" s="258"/>
      <c r="G61" s="276"/>
      <c r="H61" s="252"/>
      <c r="I61" s="249"/>
      <c r="K61" s="10"/>
      <c r="L61" s="10"/>
    </row>
    <row r="62" spans="1:12" x14ac:dyDescent="0.25">
      <c r="A62" s="281">
        <v>6</v>
      </c>
      <c r="B62" s="283"/>
      <c r="C62" s="283"/>
      <c r="D62" s="285"/>
      <c r="E62" s="287"/>
      <c r="F62" s="258"/>
      <c r="G62" s="276"/>
      <c r="H62" s="252">
        <v>0</v>
      </c>
      <c r="I62" s="253"/>
      <c r="J62" s="10"/>
      <c r="K62" s="10"/>
      <c r="L62" s="10"/>
    </row>
    <row r="63" spans="1:12" x14ac:dyDescent="0.25">
      <c r="A63" s="282"/>
      <c r="B63" s="284"/>
      <c r="C63" s="284"/>
      <c r="D63" s="286"/>
      <c r="E63" s="288"/>
      <c r="F63" s="258"/>
      <c r="G63" s="276"/>
      <c r="H63" s="252"/>
      <c r="I63" s="249"/>
      <c r="J63" s="10"/>
      <c r="K63" s="10"/>
      <c r="L63" s="10"/>
    </row>
    <row r="64" spans="1:12" x14ac:dyDescent="0.25">
      <c r="A64" s="281">
        <v>7</v>
      </c>
      <c r="B64" s="283"/>
      <c r="C64" s="283"/>
      <c r="D64" s="285"/>
      <c r="E64" s="287"/>
      <c r="F64" s="258"/>
      <c r="G64" s="276"/>
      <c r="H64" s="252">
        <v>0</v>
      </c>
      <c r="I64" s="253"/>
      <c r="J64" s="10"/>
      <c r="K64" s="10"/>
      <c r="L64" s="10"/>
    </row>
    <row r="65" spans="1:12" x14ac:dyDescent="0.25">
      <c r="A65" s="282"/>
      <c r="B65" s="284"/>
      <c r="C65" s="284"/>
      <c r="D65" s="286"/>
      <c r="E65" s="288"/>
      <c r="F65" s="258"/>
      <c r="G65" s="276"/>
      <c r="H65" s="252"/>
      <c r="I65" s="249"/>
      <c r="J65" s="10"/>
      <c r="K65" s="10"/>
      <c r="L65" s="10"/>
    </row>
    <row r="66" spans="1:12" x14ac:dyDescent="0.25">
      <c r="A66" s="281">
        <v>8</v>
      </c>
      <c r="B66" s="283"/>
      <c r="C66" s="283"/>
      <c r="D66" s="285"/>
      <c r="E66" s="287"/>
      <c r="F66" s="258"/>
      <c r="G66" s="276"/>
      <c r="H66" s="252">
        <v>0</v>
      </c>
      <c r="I66" s="253"/>
      <c r="J66" s="10"/>
      <c r="K66" s="10"/>
      <c r="L66" s="10"/>
    </row>
    <row r="67" spans="1:12" x14ac:dyDescent="0.25">
      <c r="A67" s="282"/>
      <c r="B67" s="284"/>
      <c r="C67" s="284"/>
      <c r="D67" s="286"/>
      <c r="E67" s="288"/>
      <c r="F67" s="258"/>
      <c r="G67" s="276"/>
      <c r="H67" s="252"/>
      <c r="I67" s="249"/>
      <c r="J67" s="10"/>
      <c r="K67" s="10"/>
      <c r="L67" s="10"/>
    </row>
    <row r="68" spans="1:12" x14ac:dyDescent="0.25">
      <c r="A68" s="281">
        <v>9</v>
      </c>
      <c r="B68" s="283"/>
      <c r="C68" s="283"/>
      <c r="D68" s="285"/>
      <c r="E68" s="287"/>
      <c r="F68" s="258"/>
      <c r="G68" s="276"/>
      <c r="H68" s="252">
        <v>0</v>
      </c>
      <c r="I68" s="258"/>
      <c r="J68" s="10"/>
      <c r="K68" s="10"/>
      <c r="L68" s="10"/>
    </row>
    <row r="69" spans="1:12" x14ac:dyDescent="0.25">
      <c r="A69" s="282"/>
      <c r="B69" s="284"/>
      <c r="C69" s="284"/>
      <c r="D69" s="286"/>
      <c r="E69" s="288"/>
      <c r="F69" s="258"/>
      <c r="G69" s="276"/>
      <c r="H69" s="252"/>
      <c r="I69" s="258"/>
      <c r="J69" s="10"/>
      <c r="K69" s="10"/>
      <c r="L69" s="10"/>
    </row>
    <row r="70" spans="1:12" x14ac:dyDescent="0.25">
      <c r="A70" s="281">
        <v>10</v>
      </c>
      <c r="B70" s="283"/>
      <c r="C70" s="283"/>
      <c r="D70" s="285"/>
      <c r="E70" s="287"/>
      <c r="F70" s="258"/>
      <c r="G70" s="276"/>
      <c r="H70" s="252">
        <v>0</v>
      </c>
      <c r="I70" s="258"/>
      <c r="J70" s="10"/>
      <c r="K70" s="10"/>
      <c r="L70" s="10"/>
    </row>
    <row r="71" spans="1:12" x14ac:dyDescent="0.25">
      <c r="A71" s="282"/>
      <c r="B71" s="284"/>
      <c r="C71" s="284"/>
      <c r="D71" s="286"/>
      <c r="E71" s="288"/>
      <c r="F71" s="258"/>
      <c r="G71" s="276"/>
      <c r="H71" s="252"/>
      <c r="I71" s="258"/>
      <c r="J71" s="10"/>
      <c r="K71" s="10"/>
      <c r="L71" s="10"/>
    </row>
    <row r="72" spans="1:12" x14ac:dyDescent="0.25">
      <c r="A72" s="281">
        <v>11</v>
      </c>
      <c r="B72" s="283"/>
      <c r="C72" s="283"/>
      <c r="D72" s="285"/>
      <c r="E72" s="287"/>
      <c r="F72" s="258"/>
      <c r="G72" s="276"/>
      <c r="H72" s="252">
        <v>0</v>
      </c>
      <c r="I72" s="258"/>
      <c r="J72" s="10"/>
      <c r="K72" s="10"/>
      <c r="L72" s="10"/>
    </row>
    <row r="73" spans="1:12" x14ac:dyDescent="0.25">
      <c r="A73" s="282"/>
      <c r="B73" s="284"/>
      <c r="C73" s="284"/>
      <c r="D73" s="286"/>
      <c r="E73" s="288"/>
      <c r="F73" s="258"/>
      <c r="G73" s="276"/>
      <c r="H73" s="252"/>
      <c r="I73" s="258"/>
      <c r="J73" s="10"/>
      <c r="K73" s="10"/>
      <c r="L73" s="10"/>
    </row>
    <row r="74" spans="1:12" hidden="1" x14ac:dyDescent="0.25">
      <c r="A74" s="281">
        <v>12</v>
      </c>
      <c r="B74" s="283"/>
      <c r="C74" s="283"/>
      <c r="D74" s="285"/>
      <c r="E74" s="287"/>
      <c r="F74" s="258"/>
      <c r="G74" s="276"/>
      <c r="H74" s="252">
        <v>0</v>
      </c>
      <c r="I74" s="258"/>
      <c r="J74" s="10"/>
      <c r="K74" s="10"/>
      <c r="L74" s="10"/>
    </row>
    <row r="75" spans="1:12" hidden="1" x14ac:dyDescent="0.25">
      <c r="A75" s="282"/>
      <c r="B75" s="284"/>
      <c r="C75" s="284"/>
      <c r="D75" s="286"/>
      <c r="E75" s="288"/>
      <c r="F75" s="258"/>
      <c r="G75" s="276"/>
      <c r="H75" s="252"/>
      <c r="I75" s="258"/>
      <c r="J75" s="10"/>
      <c r="K75" s="10"/>
      <c r="L75" s="10"/>
    </row>
    <row r="76" spans="1:12" hidden="1" x14ac:dyDescent="0.25">
      <c r="A76" s="281">
        <v>13</v>
      </c>
      <c r="B76" s="283"/>
      <c r="C76" s="283"/>
      <c r="D76" s="285"/>
      <c r="E76" s="287"/>
      <c r="F76" s="258"/>
      <c r="G76" s="276"/>
      <c r="H76" s="252">
        <v>0</v>
      </c>
      <c r="I76" s="258"/>
      <c r="J76" s="10"/>
      <c r="K76" s="10"/>
      <c r="L76" s="10"/>
    </row>
    <row r="77" spans="1:12" hidden="1" x14ac:dyDescent="0.25">
      <c r="A77" s="282"/>
      <c r="B77" s="284"/>
      <c r="C77" s="284"/>
      <c r="D77" s="286"/>
      <c r="E77" s="288"/>
      <c r="F77" s="258"/>
      <c r="G77" s="276"/>
      <c r="H77" s="252"/>
      <c r="I77" s="258"/>
      <c r="J77" s="10"/>
      <c r="K77" s="10"/>
      <c r="L77" s="10"/>
    </row>
    <row r="78" spans="1:12" hidden="1" x14ac:dyDescent="0.25">
      <c r="A78" s="281">
        <v>14</v>
      </c>
      <c r="B78" s="287"/>
      <c r="C78" s="283"/>
      <c r="D78" s="285"/>
      <c r="E78" s="287"/>
      <c r="F78" s="258"/>
      <c r="G78" s="276"/>
      <c r="H78" s="252">
        <v>0</v>
      </c>
      <c r="I78" s="258"/>
      <c r="J78" s="10"/>
      <c r="K78" s="1"/>
      <c r="L78" s="1"/>
    </row>
    <row r="79" spans="1:12" hidden="1" x14ac:dyDescent="0.25">
      <c r="A79" s="282"/>
      <c r="B79" s="288"/>
      <c r="C79" s="284"/>
      <c r="D79" s="286"/>
      <c r="E79" s="288"/>
      <c r="F79" s="258"/>
      <c r="G79" s="276"/>
      <c r="H79" s="252"/>
      <c r="I79" s="258"/>
      <c r="J79" s="10"/>
      <c r="K79" s="1"/>
      <c r="L79" s="1"/>
    </row>
    <row r="80" spans="1:12" hidden="1" x14ac:dyDescent="0.25">
      <c r="A80" s="281">
        <v>15</v>
      </c>
      <c r="B80" s="283"/>
      <c r="C80" s="283"/>
      <c r="D80" s="285"/>
      <c r="E80" s="287"/>
      <c r="F80" s="258"/>
      <c r="G80" s="276"/>
      <c r="H80" s="252">
        <v>0</v>
      </c>
      <c r="I80" s="258"/>
      <c r="J80" s="10"/>
      <c r="K80" s="1"/>
      <c r="L80" s="1"/>
    </row>
    <row r="81" spans="1:12" hidden="1" x14ac:dyDescent="0.25">
      <c r="A81" s="282"/>
      <c r="B81" s="284"/>
      <c r="C81" s="284"/>
      <c r="D81" s="286"/>
      <c r="E81" s="288"/>
      <c r="F81" s="258"/>
      <c r="G81" s="276"/>
      <c r="H81" s="252"/>
      <c r="I81" s="258"/>
      <c r="J81" s="10"/>
      <c r="K81" s="1"/>
      <c r="L81" s="1"/>
    </row>
    <row r="82" spans="1:12" hidden="1" x14ac:dyDescent="0.25">
      <c r="A82" s="281">
        <v>16</v>
      </c>
      <c r="B82" s="283"/>
      <c r="C82" s="283"/>
      <c r="D82" s="285"/>
      <c r="E82" s="287"/>
      <c r="F82" s="258"/>
      <c r="G82" s="276"/>
      <c r="H82" s="252">
        <v>0</v>
      </c>
      <c r="I82" s="258"/>
      <c r="J82" s="10"/>
      <c r="K82" s="10"/>
      <c r="L82" s="10"/>
    </row>
    <row r="83" spans="1:12" hidden="1" x14ac:dyDescent="0.25">
      <c r="A83" s="282"/>
      <c r="B83" s="284"/>
      <c r="C83" s="284"/>
      <c r="D83" s="286"/>
      <c r="E83" s="288"/>
      <c r="F83" s="258"/>
      <c r="G83" s="276"/>
      <c r="H83" s="252"/>
      <c r="I83" s="258"/>
      <c r="J83" s="10"/>
      <c r="K83" s="10"/>
      <c r="L83" s="10"/>
    </row>
    <row r="84" spans="1:12" hidden="1" x14ac:dyDescent="0.25">
      <c r="A84" s="281">
        <v>17</v>
      </c>
      <c r="B84" s="283"/>
      <c r="C84" s="283"/>
      <c r="D84" s="285"/>
      <c r="E84" s="287"/>
      <c r="F84" s="258"/>
      <c r="G84" s="276"/>
      <c r="H84" s="252">
        <v>0</v>
      </c>
      <c r="I84" s="258"/>
      <c r="J84" s="10"/>
      <c r="K84" s="10"/>
      <c r="L84" s="10"/>
    </row>
    <row r="85" spans="1:12" hidden="1" x14ac:dyDescent="0.25">
      <c r="A85" s="282"/>
      <c r="B85" s="284"/>
      <c r="C85" s="284"/>
      <c r="D85" s="286"/>
      <c r="E85" s="288"/>
      <c r="F85" s="258"/>
      <c r="G85" s="276"/>
      <c r="H85" s="252"/>
      <c r="I85" s="258"/>
      <c r="J85" s="10"/>
      <c r="K85" s="10"/>
      <c r="L85" s="10"/>
    </row>
    <row r="86" spans="1:12" hidden="1" x14ac:dyDescent="0.25">
      <c r="A86" s="281">
        <v>18</v>
      </c>
      <c r="B86" s="283"/>
      <c r="C86" s="283"/>
      <c r="D86" s="285"/>
      <c r="E86" s="287"/>
      <c r="F86" s="258"/>
      <c r="G86" s="276"/>
      <c r="H86" s="252">
        <v>0</v>
      </c>
      <c r="I86" s="258"/>
      <c r="J86" s="10"/>
      <c r="K86" s="10"/>
      <c r="L86" s="10"/>
    </row>
    <row r="87" spans="1:12" hidden="1" x14ac:dyDescent="0.25">
      <c r="A87" s="282"/>
      <c r="B87" s="284"/>
      <c r="C87" s="284"/>
      <c r="D87" s="286"/>
      <c r="E87" s="288"/>
      <c r="F87" s="258"/>
      <c r="G87" s="276"/>
      <c r="H87" s="252"/>
      <c r="I87" s="258"/>
      <c r="J87" s="10"/>
      <c r="K87" s="10"/>
      <c r="L87" s="10"/>
    </row>
    <row r="88" spans="1:12" hidden="1" x14ac:dyDescent="0.25">
      <c r="A88" s="281">
        <v>19</v>
      </c>
      <c r="B88" s="283"/>
      <c r="C88" s="283"/>
      <c r="D88" s="285"/>
      <c r="E88" s="287"/>
      <c r="F88" s="258"/>
      <c r="G88" s="276"/>
      <c r="H88" s="252">
        <v>0</v>
      </c>
      <c r="I88" s="258"/>
      <c r="J88" s="10"/>
      <c r="K88" s="10"/>
      <c r="L88" s="10"/>
    </row>
    <row r="89" spans="1:12" hidden="1" x14ac:dyDescent="0.25">
      <c r="A89" s="282"/>
      <c r="B89" s="284"/>
      <c r="C89" s="284"/>
      <c r="D89" s="286"/>
      <c r="E89" s="288"/>
      <c r="F89" s="258"/>
      <c r="G89" s="276"/>
      <c r="H89" s="252"/>
      <c r="I89" s="258"/>
      <c r="J89" s="10"/>
      <c r="K89" s="10"/>
      <c r="L89" s="10"/>
    </row>
    <row r="90" spans="1:12" hidden="1" x14ac:dyDescent="0.25">
      <c r="A90" s="281">
        <v>20</v>
      </c>
      <c r="B90" s="283"/>
      <c r="C90" s="283"/>
      <c r="D90" s="285"/>
      <c r="E90" s="287"/>
      <c r="F90" s="258"/>
      <c r="G90" s="276"/>
      <c r="H90" s="252">
        <v>0</v>
      </c>
      <c r="I90" s="258"/>
      <c r="J90" s="10"/>
      <c r="K90" s="10"/>
      <c r="L90" s="10"/>
    </row>
    <row r="91" spans="1:12" hidden="1" x14ac:dyDescent="0.25">
      <c r="A91" s="282"/>
      <c r="B91" s="284"/>
      <c r="C91" s="284"/>
      <c r="D91" s="286"/>
      <c r="E91" s="288"/>
      <c r="F91" s="258"/>
      <c r="G91" s="276"/>
      <c r="H91" s="252"/>
      <c r="I91" s="258"/>
      <c r="J91" s="10"/>
      <c r="K91" s="10"/>
      <c r="L91" s="10"/>
    </row>
    <row r="92" spans="1:12" hidden="1" x14ac:dyDescent="0.25">
      <c r="A92" s="281">
        <v>21</v>
      </c>
      <c r="B92" s="287"/>
      <c r="C92" s="283"/>
      <c r="D92" s="285"/>
      <c r="E92" s="287"/>
      <c r="F92" s="258"/>
      <c r="G92" s="276"/>
      <c r="H92" s="252">
        <v>0</v>
      </c>
      <c r="I92" s="258"/>
      <c r="J92" s="10"/>
      <c r="K92" s="10"/>
      <c r="L92" s="10"/>
    </row>
    <row r="93" spans="1:12" hidden="1" x14ac:dyDescent="0.25">
      <c r="A93" s="282"/>
      <c r="B93" s="284"/>
      <c r="C93" s="284"/>
      <c r="D93" s="286"/>
      <c r="E93" s="288"/>
      <c r="F93" s="258"/>
      <c r="G93" s="276"/>
      <c r="H93" s="252"/>
      <c r="I93" s="258"/>
      <c r="J93" s="10"/>
      <c r="K93" s="10"/>
      <c r="L93" s="10"/>
    </row>
    <row r="94" spans="1:12" hidden="1" x14ac:dyDescent="0.25">
      <c r="A94" s="281">
        <v>22</v>
      </c>
      <c r="B94" s="283"/>
      <c r="C94" s="283"/>
      <c r="D94" s="285"/>
      <c r="E94" s="287"/>
      <c r="F94" s="258"/>
      <c r="G94" s="276"/>
      <c r="H94" s="252">
        <v>0</v>
      </c>
      <c r="I94" s="258"/>
      <c r="J94" s="10"/>
      <c r="K94" s="10"/>
      <c r="L94" s="10"/>
    </row>
    <row r="95" spans="1:12" hidden="1" x14ac:dyDescent="0.25">
      <c r="A95" s="282"/>
      <c r="B95" s="284"/>
      <c r="C95" s="284"/>
      <c r="D95" s="286"/>
      <c r="E95" s="288"/>
      <c r="F95" s="258"/>
      <c r="G95" s="276"/>
      <c r="H95" s="252"/>
      <c r="I95" s="258"/>
      <c r="J95" s="10"/>
      <c r="K95" s="10"/>
      <c r="L95" s="10"/>
    </row>
    <row r="96" spans="1:12" hidden="1" x14ac:dyDescent="0.25">
      <c r="A96" s="281">
        <v>23</v>
      </c>
      <c r="B96" s="283"/>
      <c r="C96" s="283"/>
      <c r="D96" s="285"/>
      <c r="E96" s="287"/>
      <c r="F96" s="258"/>
      <c r="G96" s="276"/>
      <c r="H96" s="252">
        <v>0</v>
      </c>
      <c r="I96" s="258"/>
      <c r="J96" s="10"/>
      <c r="K96" s="10"/>
      <c r="L96" s="10"/>
    </row>
    <row r="97" spans="1:12" hidden="1" x14ac:dyDescent="0.25">
      <c r="A97" s="282"/>
      <c r="B97" s="284"/>
      <c r="C97" s="284"/>
      <c r="D97" s="286"/>
      <c r="E97" s="288"/>
      <c r="F97" s="258"/>
      <c r="G97" s="276"/>
      <c r="H97" s="252"/>
      <c r="I97" s="258"/>
      <c r="J97" s="10"/>
      <c r="K97" s="10"/>
      <c r="L97" s="10"/>
    </row>
    <row r="98" spans="1:12" hidden="1" x14ac:dyDescent="0.25">
      <c r="A98" s="281">
        <v>24</v>
      </c>
      <c r="B98" s="283"/>
      <c r="C98" s="283"/>
      <c r="D98" s="285"/>
      <c r="E98" s="287"/>
      <c r="F98" s="258"/>
      <c r="G98" s="276"/>
      <c r="H98" s="252">
        <v>0</v>
      </c>
      <c r="I98" s="258"/>
      <c r="J98" s="10"/>
      <c r="K98" s="10"/>
      <c r="L98" s="10"/>
    </row>
    <row r="99" spans="1:12" hidden="1" x14ac:dyDescent="0.25">
      <c r="A99" s="282"/>
      <c r="B99" s="284"/>
      <c r="C99" s="284"/>
      <c r="D99" s="286"/>
      <c r="E99" s="288"/>
      <c r="F99" s="258"/>
      <c r="G99" s="276"/>
      <c r="H99" s="252"/>
      <c r="I99" s="258"/>
      <c r="J99" s="10"/>
      <c r="K99" s="10"/>
      <c r="L99" s="10"/>
    </row>
    <row r="100" spans="1:12" hidden="1" x14ac:dyDescent="0.25">
      <c r="A100" s="281">
        <v>25</v>
      </c>
      <c r="B100" s="283"/>
      <c r="C100" s="283"/>
      <c r="D100" s="285"/>
      <c r="E100" s="287"/>
      <c r="F100" s="258"/>
      <c r="G100" s="276"/>
      <c r="H100" s="252">
        <v>0</v>
      </c>
      <c r="I100" s="1"/>
      <c r="J100" s="10"/>
      <c r="K100" s="1"/>
      <c r="L100" s="1"/>
    </row>
    <row r="101" spans="1:12" hidden="1" x14ac:dyDescent="0.25">
      <c r="A101" s="282"/>
      <c r="B101" s="284"/>
      <c r="C101" s="284"/>
      <c r="D101" s="286"/>
      <c r="E101" s="288"/>
      <c r="F101" s="258"/>
      <c r="G101" s="276"/>
      <c r="H101" s="252"/>
      <c r="I101" s="1"/>
      <c r="J101" s="10"/>
      <c r="K101" s="1"/>
      <c r="L101" s="1"/>
    </row>
    <row r="102" spans="1:12" x14ac:dyDescent="0.25">
      <c r="A102" s="134"/>
      <c r="B102" s="135"/>
      <c r="C102" s="135"/>
      <c r="D102" s="136"/>
      <c r="E102" s="137"/>
      <c r="F102" s="137"/>
      <c r="G102" s="138"/>
      <c r="H102" s="27">
        <f>SUM(H52:H101)</f>
        <v>0</v>
      </c>
      <c r="I102" s="1"/>
      <c r="J102" s="10"/>
      <c r="K102" s="1"/>
      <c r="L102" s="1"/>
    </row>
    <row r="103" spans="1:12" x14ac:dyDescent="0.25">
      <c r="A103" s="262" t="s">
        <v>44</v>
      </c>
      <c r="B103" s="262"/>
      <c r="C103" s="262"/>
      <c r="D103" s="262"/>
      <c r="E103" s="262"/>
      <c r="F103" s="262"/>
      <c r="G103" s="262"/>
      <c r="H103" s="262"/>
      <c r="I103" s="1"/>
      <c r="J103" s="1"/>
      <c r="K103" s="1"/>
      <c r="L103" s="1"/>
    </row>
    <row r="104" spans="1:12" ht="29.25" x14ac:dyDescent="0.25">
      <c r="A104" s="13"/>
      <c r="B104" s="14" t="s">
        <v>5</v>
      </c>
      <c r="C104" s="14" t="s">
        <v>6</v>
      </c>
      <c r="D104" s="15" t="s">
        <v>7</v>
      </c>
      <c r="E104" s="16" t="s">
        <v>8</v>
      </c>
      <c r="F104" s="14" t="s">
        <v>9</v>
      </c>
      <c r="G104" s="16" t="s">
        <v>10</v>
      </c>
      <c r="H104" s="28" t="s">
        <v>11</v>
      </c>
      <c r="I104" s="1"/>
      <c r="J104" s="1"/>
      <c r="K104" s="1"/>
      <c r="L104" s="1"/>
    </row>
    <row r="105" spans="1:12" x14ac:dyDescent="0.25">
      <c r="A105" s="82">
        <v>2</v>
      </c>
      <c r="B105" s="139" t="s">
        <v>896</v>
      </c>
      <c r="C105" s="139" t="s">
        <v>461</v>
      </c>
      <c r="D105" s="140" t="s">
        <v>897</v>
      </c>
      <c r="E105" s="141">
        <v>44160</v>
      </c>
      <c r="F105" s="116">
        <v>7</v>
      </c>
      <c r="G105" s="52" t="s">
        <v>77</v>
      </c>
      <c r="H105" s="53">
        <v>26</v>
      </c>
      <c r="I105" s="1"/>
      <c r="J105" s="1"/>
      <c r="K105" s="1"/>
      <c r="L105" s="1"/>
    </row>
    <row r="106" spans="1:12" x14ac:dyDescent="0.25">
      <c r="A106" s="82">
        <v>3</v>
      </c>
      <c r="B106" s="139"/>
      <c r="C106" s="139"/>
      <c r="D106" s="140"/>
      <c r="E106" s="141"/>
      <c r="F106" s="116"/>
      <c r="G106" s="52"/>
      <c r="H106" s="203"/>
      <c r="I106" s="1"/>
      <c r="J106" s="1"/>
      <c r="K106" s="1"/>
      <c r="L106" s="1"/>
    </row>
    <row r="107" spans="1:12" x14ac:dyDescent="0.25">
      <c r="A107" s="82">
        <v>4</v>
      </c>
      <c r="B107" s="139"/>
      <c r="C107" s="139"/>
      <c r="D107" s="140"/>
      <c r="E107" s="141"/>
      <c r="F107" s="116"/>
      <c r="G107" s="52"/>
      <c r="H107" s="203"/>
      <c r="I107" s="1"/>
      <c r="J107" s="1"/>
      <c r="K107" s="1"/>
      <c r="L107" s="1"/>
    </row>
    <row r="108" spans="1:12" x14ac:dyDescent="0.25">
      <c r="A108" s="82">
        <v>5</v>
      </c>
      <c r="B108" s="139"/>
      <c r="C108" s="139"/>
      <c r="D108" s="140"/>
      <c r="E108" s="141"/>
      <c r="F108" s="116"/>
      <c r="G108" s="52"/>
      <c r="H108" s="203"/>
      <c r="I108" s="1"/>
      <c r="J108" s="1"/>
      <c r="K108" s="1"/>
      <c r="L108" s="1"/>
    </row>
    <row r="109" spans="1:12" ht="15.75" thickBot="1" x14ac:dyDescent="0.3">
      <c r="A109" s="41"/>
      <c r="B109" s="43"/>
      <c r="C109" s="43"/>
      <c r="D109" s="44"/>
      <c r="E109" s="45"/>
      <c r="F109" s="45"/>
      <c r="G109" s="46"/>
      <c r="H109" s="47">
        <f>SUM(H105:H108)</f>
        <v>26</v>
      </c>
      <c r="I109" s="1"/>
      <c r="J109" s="1"/>
      <c r="K109" s="1"/>
      <c r="L109" s="1"/>
    </row>
    <row r="110" spans="1:12" ht="15.75" thickBot="1" x14ac:dyDescent="0.3">
      <c r="A110" s="3"/>
      <c r="B110" s="1"/>
      <c r="C110" s="1"/>
      <c r="D110" s="5"/>
      <c r="E110" s="10"/>
      <c r="F110" s="10"/>
      <c r="G110" s="48" t="s">
        <v>78</v>
      </c>
      <c r="H110" s="49">
        <f>SUM(H109,H102)</f>
        <v>26</v>
      </c>
      <c r="I110" s="1"/>
      <c r="J110" s="1"/>
      <c r="K110" s="1"/>
      <c r="L110" s="1"/>
    </row>
    <row r="111" spans="1:12" ht="15.75" thickBot="1" x14ac:dyDescent="0.3">
      <c r="A111" s="3"/>
      <c r="B111" s="1"/>
      <c r="C111" s="1"/>
      <c r="D111" s="5"/>
      <c r="E111" s="10"/>
      <c r="F111" s="10"/>
      <c r="G111" s="11"/>
      <c r="H111" s="55"/>
      <c r="I111" s="1"/>
      <c r="K111" s="1"/>
      <c r="L111" s="1"/>
    </row>
    <row r="112" spans="1:12" ht="15.75" thickBot="1" x14ac:dyDescent="0.3">
      <c r="A112" s="3"/>
      <c r="B112" s="1"/>
      <c r="C112" s="1"/>
      <c r="D112" s="5"/>
      <c r="E112" s="10"/>
      <c r="F112" s="10"/>
      <c r="G112" s="48" t="s">
        <v>79</v>
      </c>
      <c r="H112" s="56">
        <f>SUM(H110,H42)</f>
        <v>13623.16</v>
      </c>
      <c r="I112" s="1"/>
      <c r="K112" s="1"/>
      <c r="L112" s="1"/>
    </row>
    <row r="113" spans="1:12" x14ac:dyDescent="0.25">
      <c r="A113" s="3"/>
      <c r="B113" s="1"/>
      <c r="C113" s="1"/>
      <c r="D113" s="5"/>
      <c r="E113" s="10"/>
      <c r="F113" s="10"/>
      <c r="G113" s="11"/>
      <c r="H113" s="7"/>
      <c r="I113" s="1"/>
      <c r="K113" s="1"/>
      <c r="L113" s="1"/>
    </row>
    <row r="114" spans="1:12" x14ac:dyDescent="0.25">
      <c r="A114" s="3"/>
      <c r="B114" s="1"/>
      <c r="C114" s="1"/>
      <c r="D114" s="5"/>
      <c r="E114" s="10"/>
      <c r="F114" s="10"/>
      <c r="G114" s="11"/>
      <c r="H114" s="7"/>
      <c r="I114" s="1"/>
      <c r="K114" s="1"/>
      <c r="L114" s="1"/>
    </row>
    <row r="115" spans="1:12" x14ac:dyDescent="0.25">
      <c r="A115" s="3"/>
      <c r="B115" s="1"/>
      <c r="C115" s="1"/>
      <c r="D115" s="5"/>
      <c r="E115" s="10"/>
      <c r="F115" s="10"/>
      <c r="G115" s="11"/>
      <c r="H115" s="7"/>
      <c r="I115" s="1"/>
      <c r="K115" s="1"/>
      <c r="L115" s="1"/>
    </row>
    <row r="116" spans="1:12" x14ac:dyDescent="0.25">
      <c r="A116" s="3"/>
      <c r="B116" s="1"/>
      <c r="C116" s="1"/>
      <c r="D116" s="5"/>
      <c r="E116" s="10"/>
      <c r="F116" s="10"/>
      <c r="G116" s="11"/>
      <c r="H116" s="7"/>
      <c r="I116" s="1"/>
      <c r="K116" s="1"/>
      <c r="L116" s="1"/>
    </row>
    <row r="117" spans="1:12" x14ac:dyDescent="0.25">
      <c r="A117" s="3"/>
      <c r="B117" s="1"/>
      <c r="C117" s="1"/>
      <c r="D117" s="5"/>
      <c r="E117" s="10"/>
      <c r="F117" s="10"/>
      <c r="G117" s="11"/>
      <c r="H117" s="7"/>
    </row>
    <row r="118" spans="1:12" x14ac:dyDescent="0.25">
      <c r="A118" s="3"/>
      <c r="B118" s="1"/>
      <c r="C118" s="1"/>
      <c r="D118" s="5"/>
      <c r="E118" s="10"/>
      <c r="F118" s="10"/>
      <c r="G118" s="11"/>
      <c r="H118" s="7"/>
    </row>
  </sheetData>
  <mergeCells count="345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3:H33"/>
    <mergeCell ref="A45:H45"/>
    <mergeCell ref="E47:F47"/>
    <mergeCell ref="E48:F48"/>
    <mergeCell ref="A30:A31"/>
    <mergeCell ref="B30:B31"/>
    <mergeCell ref="C30:C31"/>
    <mergeCell ref="D30:D31"/>
    <mergeCell ref="E30:E31"/>
    <mergeCell ref="F30:F31"/>
    <mergeCell ref="G30:G31"/>
    <mergeCell ref="H30:H31"/>
    <mergeCell ref="B50:H50"/>
    <mergeCell ref="A52:A53"/>
    <mergeCell ref="B52:B53"/>
    <mergeCell ref="C52:C53"/>
    <mergeCell ref="D52:D53"/>
    <mergeCell ref="E52:E53"/>
    <mergeCell ref="F52:F53"/>
    <mergeCell ref="G52:G53"/>
    <mergeCell ref="H52:H53"/>
    <mergeCell ref="I54:I55"/>
    <mergeCell ref="J54:J55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4:A55"/>
    <mergeCell ref="B54:B55"/>
    <mergeCell ref="C54:C55"/>
    <mergeCell ref="D54:D55"/>
    <mergeCell ref="E54:E55"/>
    <mergeCell ref="F54:F55"/>
    <mergeCell ref="G54:G55"/>
    <mergeCell ref="H54:H55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G64:G65"/>
    <mergeCell ref="H64:H65"/>
    <mergeCell ref="I64:I65"/>
    <mergeCell ref="A66:A67"/>
    <mergeCell ref="B66:B67"/>
    <mergeCell ref="C66:C67"/>
    <mergeCell ref="D66:D67"/>
    <mergeCell ref="E66:E67"/>
    <mergeCell ref="F66:F67"/>
    <mergeCell ref="G66:G67"/>
    <mergeCell ref="A64:A65"/>
    <mergeCell ref="B64:B65"/>
    <mergeCell ref="C64:C65"/>
    <mergeCell ref="D64:D65"/>
    <mergeCell ref="E64:E65"/>
    <mergeCell ref="F64:F65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G72:G73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A72:A73"/>
    <mergeCell ref="B72:B73"/>
    <mergeCell ref="C72:C73"/>
    <mergeCell ref="D72:D73"/>
    <mergeCell ref="E72:E73"/>
    <mergeCell ref="F72:F73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I52:I53"/>
    <mergeCell ref="J52:J53"/>
    <mergeCell ref="J58:J59"/>
    <mergeCell ref="A103:H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</mergeCells>
  <conditionalFormatting sqref="G47:G48">
    <cfRule type="cellIs" dxfId="2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D56E9-5163-4172-990E-730D84C5CB88}">
  <dimension ref="A1:Q109"/>
  <sheetViews>
    <sheetView workbookViewId="0">
      <selection activeCell="J13" sqref="J13"/>
    </sheetView>
  </sheetViews>
  <sheetFormatPr defaultColWidth="9.140625"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33"/>
      <c r="B1" s="233"/>
      <c r="C1" s="233"/>
      <c r="D1" s="233"/>
      <c r="E1" s="233"/>
      <c r="F1" s="233"/>
      <c r="G1" s="233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34" t="s">
        <v>1</v>
      </c>
      <c r="E3" s="234"/>
      <c r="F3" s="61">
        <v>44172</v>
      </c>
      <c r="G3" s="7"/>
      <c r="H3" s="1"/>
    </row>
    <row r="4" spans="1:17" x14ac:dyDescent="0.25">
      <c r="A4" s="1"/>
      <c r="B4" s="1"/>
      <c r="C4" s="5"/>
      <c r="D4" s="292" t="s">
        <v>2</v>
      </c>
      <c r="E4" s="292"/>
      <c r="F4" s="9">
        <v>39874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36" t="s">
        <v>123</v>
      </c>
      <c r="B6" s="236"/>
      <c r="C6" s="236"/>
      <c r="D6" s="236"/>
      <c r="E6" s="236"/>
      <c r="F6" s="236"/>
      <c r="G6" s="236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71">
        <v>14</v>
      </c>
      <c r="E8" s="72">
        <f>C8*D8</f>
        <v>15092</v>
      </c>
      <c r="F8" s="156">
        <v>12</v>
      </c>
      <c r="G8" s="74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71">
        <v>14</v>
      </c>
      <c r="E9" s="72">
        <f t="shared" ref="E9:E21" si="0">C9*D9</f>
        <v>420</v>
      </c>
      <c r="F9" s="156">
        <v>12</v>
      </c>
      <c r="G9" s="74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100</v>
      </c>
      <c r="D10" s="71">
        <v>14</v>
      </c>
      <c r="E10" s="72">
        <f t="shared" si="0"/>
        <v>1400</v>
      </c>
      <c r="F10" s="156">
        <v>12</v>
      </c>
      <c r="G10" s="74">
        <f t="shared" si="1"/>
        <v>116.67</v>
      </c>
      <c r="H10" s="159"/>
      <c r="I10" s="81">
        <v>110</v>
      </c>
      <c r="J10" s="76">
        <v>10</v>
      </c>
      <c r="K10" s="83">
        <v>100</v>
      </c>
      <c r="L10" s="82">
        <v>5445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71">
        <v>14</v>
      </c>
      <c r="E11" s="72">
        <f t="shared" si="0"/>
        <v>16842</v>
      </c>
      <c r="F11" s="156">
        <v>12</v>
      </c>
      <c r="G11" s="74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71">
        <v>14</v>
      </c>
      <c r="E12" s="72">
        <f t="shared" si="0"/>
        <v>1302</v>
      </c>
      <c r="F12" s="156">
        <v>12</v>
      </c>
      <c r="G12" s="74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71">
        <v>14</v>
      </c>
      <c r="E13" s="72">
        <f t="shared" si="0"/>
        <v>70</v>
      </c>
      <c r="F13" s="156">
        <v>12</v>
      </c>
      <c r="G13" s="74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71">
        <v>14</v>
      </c>
      <c r="E14" s="72">
        <f t="shared" si="0"/>
        <v>448</v>
      </c>
      <c r="F14" s="156">
        <v>12</v>
      </c>
      <c r="G14" s="74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71">
        <v>14</v>
      </c>
      <c r="E15" s="72">
        <f t="shared" si="0"/>
        <v>70</v>
      </c>
      <c r="F15" s="156">
        <v>12</v>
      </c>
      <c r="G15" s="74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71">
        <v>14</v>
      </c>
      <c r="E16" s="72">
        <f t="shared" si="0"/>
        <v>182</v>
      </c>
      <c r="F16" s="156">
        <v>12</v>
      </c>
      <c r="G16" s="74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71">
        <v>14</v>
      </c>
      <c r="E17" s="72">
        <f t="shared" si="0"/>
        <v>350</v>
      </c>
      <c r="F17" s="156">
        <v>12</v>
      </c>
      <c r="G17" s="74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71">
        <v>14</v>
      </c>
      <c r="E18" s="72">
        <f t="shared" si="0"/>
        <v>1358</v>
      </c>
      <c r="F18" s="156">
        <v>12</v>
      </c>
      <c r="G18" s="74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71">
        <v>14</v>
      </c>
      <c r="E19" s="72">
        <f t="shared" si="0"/>
        <v>7602</v>
      </c>
      <c r="F19" s="156">
        <v>12</v>
      </c>
      <c r="G19" s="74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71">
        <v>14</v>
      </c>
      <c r="E20" s="72">
        <f t="shared" si="0"/>
        <v>2968</v>
      </c>
      <c r="F20" s="156">
        <v>12</v>
      </c>
      <c r="G20" s="74">
        <f t="shared" si="1"/>
        <v>247.34</v>
      </c>
      <c r="H20" s="158"/>
      <c r="I20" s="81">
        <v>212</v>
      </c>
      <c r="J20" s="76"/>
      <c r="K20" s="82"/>
      <c r="L20" s="202"/>
    </row>
    <row r="21" spans="1:12" ht="30" customHeight="1" thickBot="1" x14ac:dyDescent="0.3">
      <c r="A21" s="151">
        <v>14</v>
      </c>
      <c r="B21" s="152" t="s">
        <v>147</v>
      </c>
      <c r="C21" s="160">
        <v>25445</v>
      </c>
      <c r="D21" s="86">
        <v>10</v>
      </c>
      <c r="E21" s="72">
        <f t="shared" si="0"/>
        <v>254450</v>
      </c>
      <c r="F21" s="156">
        <v>12</v>
      </c>
      <c r="G21" s="74">
        <f t="shared" si="1"/>
        <v>21204.17</v>
      </c>
      <c r="H21" s="158"/>
      <c r="I21" s="81">
        <v>25435</v>
      </c>
      <c r="J21" s="76">
        <v>10</v>
      </c>
      <c r="K21" s="109">
        <v>25445</v>
      </c>
      <c r="L21" s="110">
        <f>SUM(L8:L10)</f>
        <v>25445</v>
      </c>
    </row>
    <row r="22" spans="1:12" ht="30" customHeight="1" x14ac:dyDescent="0.25">
      <c r="A22" s="151"/>
      <c r="B22" s="151"/>
      <c r="C22" s="162"/>
      <c r="D22" s="89"/>
      <c r="E22" s="90"/>
      <c r="F22" s="151"/>
      <c r="G22" s="74"/>
      <c r="H22" s="10"/>
    </row>
    <row r="23" spans="1:12" ht="30" customHeight="1" x14ac:dyDescent="0.25">
      <c r="A23" s="151"/>
      <c r="B23" s="151"/>
      <c r="C23" s="162"/>
      <c r="D23" s="89"/>
      <c r="E23" s="90"/>
      <c r="F23" s="151"/>
      <c r="G23" s="91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96">
        <f>SUM(G8:G23)</f>
        <v>25212.879999999997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98">
        <f>G24+G25</f>
        <v>25212.879999999997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25202-9554-403D-850E-D03E670F2E63}">
  <dimension ref="A1:N130"/>
  <sheetViews>
    <sheetView workbookViewId="0">
      <selection activeCell="C10" sqref="C10:C11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233" t="s">
        <v>0</v>
      </c>
      <c r="B1" s="233"/>
      <c r="C1" s="233"/>
      <c r="D1" s="233"/>
      <c r="E1" s="233"/>
      <c r="F1" s="233"/>
      <c r="G1" s="233"/>
      <c r="H1" s="233"/>
      <c r="I1" s="1"/>
      <c r="K1" s="1"/>
      <c r="L1" s="1"/>
    </row>
    <row r="2" spans="1:14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4" x14ac:dyDescent="0.25">
      <c r="A3" s="3"/>
      <c r="B3" s="1"/>
      <c r="C3" s="1"/>
      <c r="D3" s="5"/>
      <c r="E3" s="234" t="s">
        <v>1</v>
      </c>
      <c r="F3" s="234"/>
      <c r="G3" s="8">
        <v>44211</v>
      </c>
      <c r="H3" s="7"/>
      <c r="I3" s="1"/>
      <c r="K3" s="1"/>
      <c r="L3" s="1"/>
    </row>
    <row r="4" spans="1:14" x14ac:dyDescent="0.25">
      <c r="A4" s="3"/>
      <c r="B4" s="1"/>
      <c r="C4" s="1"/>
      <c r="D4" s="5"/>
      <c r="E4" s="292" t="s">
        <v>2</v>
      </c>
      <c r="F4" s="292"/>
      <c r="G4" s="9" t="s">
        <v>957</v>
      </c>
      <c r="H4" s="7"/>
      <c r="I4" s="1"/>
      <c r="K4" s="1"/>
      <c r="L4" s="1"/>
    </row>
    <row r="5" spans="1:14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4" x14ac:dyDescent="0.25">
      <c r="A6" s="13"/>
      <c r="B6" s="236" t="s">
        <v>4</v>
      </c>
      <c r="C6" s="236"/>
      <c r="D6" s="236"/>
      <c r="E6" s="236"/>
      <c r="F6" s="236"/>
      <c r="G6" s="236"/>
      <c r="H6" s="236"/>
      <c r="I6" s="1"/>
      <c r="J6" s="1"/>
      <c r="K6" s="1"/>
      <c r="L6" s="1"/>
    </row>
    <row r="7" spans="1:14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  <c r="M7" s="198"/>
    </row>
    <row r="8" spans="1:14" x14ac:dyDescent="0.25">
      <c r="A8" s="281">
        <v>1</v>
      </c>
      <c r="B8" s="283" t="s">
        <v>899</v>
      </c>
      <c r="C8" s="299" t="s">
        <v>900</v>
      </c>
      <c r="D8" s="285" t="s">
        <v>901</v>
      </c>
      <c r="E8" s="287">
        <v>44166</v>
      </c>
      <c r="F8" s="258">
        <v>38</v>
      </c>
      <c r="G8" s="276" t="s">
        <v>16</v>
      </c>
      <c r="H8" s="248">
        <v>2127.83</v>
      </c>
      <c r="I8" s="253"/>
      <c r="J8" s="10"/>
      <c r="K8" s="10"/>
      <c r="L8" s="10"/>
      <c r="M8" s="196"/>
    </row>
    <row r="9" spans="1:14" x14ac:dyDescent="0.25">
      <c r="A9" s="282"/>
      <c r="B9" s="284"/>
      <c r="C9" s="300"/>
      <c r="D9" s="286"/>
      <c r="E9" s="288"/>
      <c r="F9" s="258"/>
      <c r="G9" s="276"/>
      <c r="H9" s="249"/>
      <c r="I9" s="249"/>
      <c r="J9" s="10"/>
      <c r="K9" s="196"/>
      <c r="L9" s="197"/>
    </row>
    <row r="10" spans="1:14" ht="15" customHeight="1" x14ac:dyDescent="0.25">
      <c r="A10" s="281">
        <v>2</v>
      </c>
      <c r="B10" s="283" t="s">
        <v>902</v>
      </c>
      <c r="C10" s="299" t="s">
        <v>900</v>
      </c>
      <c r="D10" s="285" t="s">
        <v>903</v>
      </c>
      <c r="E10" s="287">
        <v>44166</v>
      </c>
      <c r="F10" s="258">
        <v>38</v>
      </c>
      <c r="G10" s="276" t="s">
        <v>16</v>
      </c>
      <c r="H10" s="248">
        <v>2127.83</v>
      </c>
      <c r="I10" s="253"/>
      <c r="J10" s="10"/>
      <c r="K10" s="196"/>
      <c r="L10" s="197"/>
    </row>
    <row r="11" spans="1:14" x14ac:dyDescent="0.25">
      <c r="A11" s="282"/>
      <c r="B11" s="284"/>
      <c r="C11" s="300"/>
      <c r="D11" s="286"/>
      <c r="E11" s="288"/>
      <c r="F11" s="258"/>
      <c r="G11" s="276"/>
      <c r="H11" s="249"/>
      <c r="I11" s="249"/>
      <c r="J11" s="10"/>
      <c r="K11" s="1"/>
      <c r="L11" s="1"/>
    </row>
    <row r="12" spans="1:14" x14ac:dyDescent="0.25">
      <c r="A12" s="281">
        <v>3</v>
      </c>
      <c r="B12" s="283" t="s">
        <v>904</v>
      </c>
      <c r="C12" s="299" t="s">
        <v>905</v>
      </c>
      <c r="D12" s="285" t="s">
        <v>906</v>
      </c>
      <c r="E12" s="287">
        <v>44167</v>
      </c>
      <c r="F12" s="258">
        <v>49</v>
      </c>
      <c r="G12" s="276" t="s">
        <v>253</v>
      </c>
      <c r="H12" s="248">
        <v>7389.2300000000005</v>
      </c>
      <c r="I12" s="253"/>
      <c r="J12" s="10"/>
      <c r="K12" s="1"/>
      <c r="L12" s="1"/>
      <c r="M12" s="198"/>
      <c r="N12" s="198"/>
    </row>
    <row r="13" spans="1:14" x14ac:dyDescent="0.25">
      <c r="A13" s="282"/>
      <c r="B13" s="284"/>
      <c r="C13" s="300"/>
      <c r="D13" s="286"/>
      <c r="E13" s="288"/>
      <c r="F13" s="258"/>
      <c r="G13" s="276"/>
      <c r="H13" s="249"/>
      <c r="I13" s="249"/>
      <c r="J13" s="10"/>
      <c r="K13" s="1"/>
      <c r="L13" s="1"/>
      <c r="M13" s="196"/>
      <c r="N13" s="196"/>
    </row>
    <row r="14" spans="1:14" x14ac:dyDescent="0.25">
      <c r="A14" s="281">
        <v>4</v>
      </c>
      <c r="B14" s="283" t="s">
        <v>907</v>
      </c>
      <c r="C14" s="299" t="s">
        <v>908</v>
      </c>
      <c r="D14" s="285" t="s">
        <v>909</v>
      </c>
      <c r="E14" s="287">
        <v>44167</v>
      </c>
      <c r="F14" s="258">
        <v>38</v>
      </c>
      <c r="G14" s="276" t="s">
        <v>16</v>
      </c>
      <c r="H14" s="248">
        <v>2127.83</v>
      </c>
      <c r="I14" s="253"/>
      <c r="J14" s="10"/>
      <c r="K14" s="196"/>
      <c r="L14" s="197"/>
    </row>
    <row r="15" spans="1:14" x14ac:dyDescent="0.25">
      <c r="A15" s="282"/>
      <c r="B15" s="284"/>
      <c r="C15" s="300"/>
      <c r="D15" s="286"/>
      <c r="E15" s="288"/>
      <c r="F15" s="258"/>
      <c r="G15" s="276"/>
      <c r="H15" s="249"/>
      <c r="I15" s="249"/>
      <c r="J15" s="10"/>
      <c r="K15" s="196"/>
      <c r="L15" s="197"/>
      <c r="M15" s="198"/>
    </row>
    <row r="16" spans="1:14" x14ac:dyDescent="0.25">
      <c r="A16" s="281">
        <v>5</v>
      </c>
      <c r="B16" s="283" t="s">
        <v>910</v>
      </c>
      <c r="C16" s="299" t="s">
        <v>911</v>
      </c>
      <c r="D16" s="285" t="s">
        <v>912</v>
      </c>
      <c r="E16" s="287">
        <v>44167</v>
      </c>
      <c r="F16" s="258">
        <v>37</v>
      </c>
      <c r="G16" s="276" t="s">
        <v>20</v>
      </c>
      <c r="H16" s="248">
        <v>987.73</v>
      </c>
      <c r="I16" s="253"/>
      <c r="J16" s="10"/>
      <c r="K16" s="196"/>
      <c r="L16" s="197"/>
      <c r="M16" s="198"/>
    </row>
    <row r="17" spans="1:13" x14ac:dyDescent="0.25">
      <c r="A17" s="282"/>
      <c r="B17" s="284"/>
      <c r="C17" s="300"/>
      <c r="D17" s="286"/>
      <c r="E17" s="288"/>
      <c r="F17" s="258"/>
      <c r="G17" s="276"/>
      <c r="H17" s="249"/>
      <c r="I17" s="249"/>
      <c r="J17" s="10"/>
      <c r="K17" s="196"/>
      <c r="L17" s="197"/>
      <c r="M17" s="198"/>
    </row>
    <row r="18" spans="1:13" ht="15" customHeight="1" x14ac:dyDescent="0.25">
      <c r="A18" s="281">
        <v>6</v>
      </c>
      <c r="B18" s="283" t="s">
        <v>913</v>
      </c>
      <c r="C18" s="299" t="s">
        <v>914</v>
      </c>
      <c r="D18" s="285" t="s">
        <v>915</v>
      </c>
      <c r="E18" s="287">
        <v>44167</v>
      </c>
      <c r="F18" s="258">
        <v>37</v>
      </c>
      <c r="G18" s="276" t="s">
        <v>20</v>
      </c>
      <c r="H18" s="248">
        <v>987.73</v>
      </c>
      <c r="I18" s="253"/>
      <c r="J18" s="10"/>
      <c r="K18" s="196"/>
      <c r="L18" s="197"/>
    </row>
    <row r="19" spans="1:13" x14ac:dyDescent="0.25">
      <c r="A19" s="282"/>
      <c r="B19" s="284"/>
      <c r="C19" s="300"/>
      <c r="D19" s="286"/>
      <c r="E19" s="288"/>
      <c r="F19" s="258"/>
      <c r="G19" s="276"/>
      <c r="H19" s="249"/>
      <c r="I19" s="249"/>
      <c r="J19" s="10"/>
      <c r="K19" s="10"/>
    </row>
    <row r="20" spans="1:13" x14ac:dyDescent="0.25">
      <c r="A20" s="281">
        <v>7</v>
      </c>
      <c r="B20" s="283" t="s">
        <v>916</v>
      </c>
      <c r="C20" s="299" t="s">
        <v>917</v>
      </c>
      <c r="D20" s="285" t="s">
        <v>915</v>
      </c>
      <c r="E20" s="287">
        <v>44167</v>
      </c>
      <c r="F20" s="258">
        <v>37</v>
      </c>
      <c r="G20" s="276" t="s">
        <v>20</v>
      </c>
      <c r="H20" s="248">
        <v>987.73</v>
      </c>
      <c r="I20" s="253"/>
      <c r="J20" s="10"/>
      <c r="K20" s="10"/>
    </row>
    <row r="21" spans="1:13" x14ac:dyDescent="0.25">
      <c r="A21" s="282"/>
      <c r="B21" s="284"/>
      <c r="C21" s="300"/>
      <c r="D21" s="286"/>
      <c r="E21" s="288"/>
      <c r="F21" s="258"/>
      <c r="G21" s="276"/>
      <c r="H21" s="249"/>
      <c r="I21" s="249"/>
      <c r="J21" s="10"/>
      <c r="K21" s="10"/>
    </row>
    <row r="22" spans="1:13" x14ac:dyDescent="0.25">
      <c r="A22" s="281">
        <v>8</v>
      </c>
      <c r="B22" s="283" t="s">
        <v>918</v>
      </c>
      <c r="C22" s="299" t="s">
        <v>919</v>
      </c>
      <c r="D22" s="285" t="s">
        <v>920</v>
      </c>
      <c r="E22" s="287">
        <v>44167</v>
      </c>
      <c r="F22" s="258">
        <v>37</v>
      </c>
      <c r="G22" s="276" t="s">
        <v>20</v>
      </c>
      <c r="H22" s="248">
        <v>987.73</v>
      </c>
      <c r="I22" s="253"/>
      <c r="J22" s="10"/>
      <c r="K22" s="10"/>
    </row>
    <row r="23" spans="1:13" x14ac:dyDescent="0.25">
      <c r="A23" s="282"/>
      <c r="B23" s="284"/>
      <c r="C23" s="300"/>
      <c r="D23" s="286"/>
      <c r="E23" s="288"/>
      <c r="F23" s="258"/>
      <c r="G23" s="276"/>
      <c r="H23" s="249"/>
      <c r="I23" s="249"/>
      <c r="J23" s="10"/>
      <c r="K23" s="10"/>
    </row>
    <row r="24" spans="1:13" ht="15" customHeight="1" x14ac:dyDescent="0.25">
      <c r="A24" s="281">
        <v>9</v>
      </c>
      <c r="B24" s="283" t="s">
        <v>921</v>
      </c>
      <c r="C24" s="301" t="s">
        <v>922</v>
      </c>
      <c r="D24" s="285" t="s">
        <v>923</v>
      </c>
      <c r="E24" s="287">
        <v>44168</v>
      </c>
      <c r="F24" s="258">
        <v>16</v>
      </c>
      <c r="G24" s="276" t="s">
        <v>153</v>
      </c>
      <c r="H24" s="263">
        <v>320.89</v>
      </c>
      <c r="I24" s="253"/>
      <c r="J24" s="10"/>
      <c r="K24" s="10"/>
    </row>
    <row r="25" spans="1:13" x14ac:dyDescent="0.25">
      <c r="A25" s="282"/>
      <c r="B25" s="284"/>
      <c r="C25" s="302"/>
      <c r="D25" s="286"/>
      <c r="E25" s="288"/>
      <c r="F25" s="258"/>
      <c r="G25" s="276"/>
      <c r="H25" s="258"/>
      <c r="I25" s="249"/>
      <c r="J25" s="10"/>
      <c r="K25" s="10"/>
    </row>
    <row r="26" spans="1:13" x14ac:dyDescent="0.25">
      <c r="A26" s="281">
        <v>10</v>
      </c>
      <c r="B26" s="283" t="s">
        <v>924</v>
      </c>
      <c r="C26" s="301" t="s">
        <v>925</v>
      </c>
      <c r="D26" s="285" t="s">
        <v>926</v>
      </c>
      <c r="E26" s="287">
        <v>44168</v>
      </c>
      <c r="F26" s="258">
        <v>37</v>
      </c>
      <c r="G26" s="276" t="s">
        <v>20</v>
      </c>
      <c r="H26" s="248">
        <v>987.73</v>
      </c>
      <c r="I26" s="253"/>
      <c r="J26" s="10"/>
      <c r="K26" s="10"/>
    </row>
    <row r="27" spans="1:13" x14ac:dyDescent="0.25">
      <c r="A27" s="282"/>
      <c r="B27" s="284"/>
      <c r="C27" s="302"/>
      <c r="D27" s="286"/>
      <c r="E27" s="288"/>
      <c r="F27" s="258"/>
      <c r="G27" s="276"/>
      <c r="H27" s="249"/>
      <c r="I27" s="249"/>
      <c r="J27" s="10"/>
      <c r="K27" s="10"/>
    </row>
    <row r="28" spans="1:13" x14ac:dyDescent="0.25">
      <c r="A28" s="281">
        <v>11</v>
      </c>
      <c r="B28" s="283" t="s">
        <v>910</v>
      </c>
      <c r="C28" s="299" t="s">
        <v>927</v>
      </c>
      <c r="D28" s="285" t="s">
        <v>912</v>
      </c>
      <c r="E28" s="287">
        <v>44168</v>
      </c>
      <c r="F28" s="258">
        <v>37</v>
      </c>
      <c r="G28" s="276" t="s">
        <v>20</v>
      </c>
      <c r="H28" s="248">
        <v>987.73</v>
      </c>
      <c r="I28" s="253"/>
      <c r="J28" s="10"/>
      <c r="K28" s="196"/>
      <c r="L28" s="197"/>
    </row>
    <row r="29" spans="1:13" x14ac:dyDescent="0.25">
      <c r="A29" s="282"/>
      <c r="B29" s="284"/>
      <c r="C29" s="300"/>
      <c r="D29" s="286"/>
      <c r="E29" s="288"/>
      <c r="F29" s="258"/>
      <c r="G29" s="276"/>
      <c r="H29" s="249"/>
      <c r="I29" s="249"/>
      <c r="J29" s="10"/>
      <c r="K29" s="196"/>
      <c r="L29" s="197"/>
      <c r="M29" s="198"/>
    </row>
    <row r="30" spans="1:13" ht="15" customHeight="1" x14ac:dyDescent="0.25">
      <c r="A30" s="281">
        <v>12</v>
      </c>
      <c r="B30" s="283" t="s">
        <v>928</v>
      </c>
      <c r="C30" s="299" t="s">
        <v>929</v>
      </c>
      <c r="D30" s="285" t="s">
        <v>930</v>
      </c>
      <c r="E30" s="287">
        <v>44169</v>
      </c>
      <c r="F30" s="258">
        <v>41</v>
      </c>
      <c r="G30" s="276" t="s">
        <v>87</v>
      </c>
      <c r="H30" s="248">
        <v>3543.6</v>
      </c>
      <c r="I30" s="253"/>
      <c r="J30" s="10"/>
      <c r="K30" s="10"/>
    </row>
    <row r="31" spans="1:13" x14ac:dyDescent="0.25">
      <c r="A31" s="282"/>
      <c r="B31" s="284"/>
      <c r="C31" s="300"/>
      <c r="D31" s="286"/>
      <c r="E31" s="288"/>
      <c r="F31" s="258"/>
      <c r="G31" s="276"/>
      <c r="H31" s="249"/>
      <c r="I31" s="249"/>
      <c r="J31" s="10"/>
      <c r="K31" s="10"/>
    </row>
    <row r="32" spans="1:13" x14ac:dyDescent="0.25">
      <c r="A32" s="281">
        <v>13</v>
      </c>
      <c r="B32" s="283" t="s">
        <v>931</v>
      </c>
      <c r="C32" s="299" t="s">
        <v>251</v>
      </c>
      <c r="D32" s="285" t="s">
        <v>252</v>
      </c>
      <c r="E32" s="287">
        <v>44173</v>
      </c>
      <c r="F32" s="258">
        <v>47</v>
      </c>
      <c r="G32" s="276" t="s">
        <v>322</v>
      </c>
      <c r="H32" s="248">
        <v>4029.87</v>
      </c>
      <c r="I32" s="1"/>
      <c r="J32" s="1"/>
      <c r="K32" s="1"/>
      <c r="L32" s="1"/>
    </row>
    <row r="33" spans="1:12" x14ac:dyDescent="0.25">
      <c r="A33" s="282"/>
      <c r="B33" s="284"/>
      <c r="C33" s="300"/>
      <c r="D33" s="286"/>
      <c r="E33" s="288"/>
      <c r="F33" s="258"/>
      <c r="G33" s="276"/>
      <c r="H33" s="249"/>
      <c r="I33" s="1"/>
      <c r="J33" s="1"/>
      <c r="K33" s="1"/>
      <c r="L33" s="1"/>
    </row>
    <row r="34" spans="1:12" x14ac:dyDescent="0.25">
      <c r="A34" s="281">
        <v>14</v>
      </c>
      <c r="B34" s="283" t="s">
        <v>932</v>
      </c>
      <c r="C34" s="299" t="s">
        <v>464</v>
      </c>
      <c r="D34" s="285" t="s">
        <v>912</v>
      </c>
      <c r="E34" s="287">
        <v>44175</v>
      </c>
      <c r="F34" s="258">
        <v>38</v>
      </c>
      <c r="G34" s="276" t="s">
        <v>16</v>
      </c>
      <c r="H34" s="248">
        <v>2127.83</v>
      </c>
      <c r="I34" s="1"/>
      <c r="J34" s="1"/>
      <c r="K34" s="1"/>
      <c r="L34" s="1"/>
    </row>
    <row r="35" spans="1:12" x14ac:dyDescent="0.25">
      <c r="A35" s="282"/>
      <c r="B35" s="284"/>
      <c r="C35" s="300"/>
      <c r="D35" s="286"/>
      <c r="E35" s="288"/>
      <c r="F35" s="258"/>
      <c r="G35" s="276"/>
      <c r="H35" s="249"/>
      <c r="I35" s="1"/>
      <c r="J35" s="1"/>
      <c r="K35" s="1"/>
      <c r="L35" s="1"/>
    </row>
    <row r="36" spans="1:12" x14ac:dyDescent="0.25">
      <c r="A36" s="281">
        <v>15</v>
      </c>
      <c r="B36" s="283" t="s">
        <v>933</v>
      </c>
      <c r="C36" s="299" t="s">
        <v>934</v>
      </c>
      <c r="D36" s="285" t="s">
        <v>935</v>
      </c>
      <c r="E36" s="287">
        <v>44175</v>
      </c>
      <c r="F36" s="258">
        <v>39</v>
      </c>
      <c r="G36" s="276" t="s">
        <v>39</v>
      </c>
      <c r="H36" s="248">
        <v>2216.35</v>
      </c>
      <c r="I36" s="1"/>
      <c r="J36" s="1"/>
      <c r="K36" s="1"/>
      <c r="L36" s="1"/>
    </row>
    <row r="37" spans="1:12" x14ac:dyDescent="0.25">
      <c r="A37" s="282"/>
      <c r="B37" s="284"/>
      <c r="C37" s="300"/>
      <c r="D37" s="286"/>
      <c r="E37" s="288"/>
      <c r="F37" s="258"/>
      <c r="G37" s="276"/>
      <c r="H37" s="249"/>
      <c r="I37" s="1"/>
      <c r="J37" s="1"/>
      <c r="K37" s="1"/>
      <c r="L37" s="1"/>
    </row>
    <row r="38" spans="1:12" x14ac:dyDescent="0.25">
      <c r="A38" s="281">
        <v>16</v>
      </c>
      <c r="B38" s="283" t="s">
        <v>936</v>
      </c>
      <c r="C38" s="299" t="s">
        <v>708</v>
      </c>
      <c r="D38" s="285" t="s">
        <v>937</v>
      </c>
      <c r="E38" s="287">
        <v>44176</v>
      </c>
      <c r="F38" s="258">
        <v>16</v>
      </c>
      <c r="G38" s="276" t="s">
        <v>153</v>
      </c>
      <c r="H38" s="263">
        <v>320.89</v>
      </c>
      <c r="I38" s="1"/>
      <c r="J38" s="1"/>
      <c r="K38" s="1"/>
      <c r="L38" s="1"/>
    </row>
    <row r="39" spans="1:12" x14ac:dyDescent="0.25">
      <c r="A39" s="282"/>
      <c r="B39" s="284"/>
      <c r="C39" s="300"/>
      <c r="D39" s="286"/>
      <c r="E39" s="288"/>
      <c r="F39" s="258"/>
      <c r="G39" s="276"/>
      <c r="H39" s="258"/>
      <c r="I39" s="1"/>
      <c r="J39" s="1"/>
      <c r="K39" s="1"/>
      <c r="L39" s="1"/>
    </row>
    <row r="40" spans="1:12" x14ac:dyDescent="0.25">
      <c r="A40" s="281">
        <v>17</v>
      </c>
      <c r="B40" s="283" t="s">
        <v>938</v>
      </c>
      <c r="C40" s="299" t="s">
        <v>939</v>
      </c>
      <c r="D40" s="285" t="s">
        <v>70</v>
      </c>
      <c r="E40" s="287">
        <v>44179</v>
      </c>
      <c r="F40" s="258">
        <v>37</v>
      </c>
      <c r="G40" s="276" t="s">
        <v>20</v>
      </c>
      <c r="H40" s="248">
        <v>987.73</v>
      </c>
      <c r="I40" s="1"/>
      <c r="J40" s="1"/>
      <c r="K40" s="1"/>
      <c r="L40" s="1"/>
    </row>
    <row r="41" spans="1:12" x14ac:dyDescent="0.25">
      <c r="A41" s="282"/>
      <c r="B41" s="284"/>
      <c r="C41" s="300"/>
      <c r="D41" s="286"/>
      <c r="E41" s="288"/>
      <c r="F41" s="258"/>
      <c r="G41" s="276"/>
      <c r="H41" s="249"/>
      <c r="I41" s="1"/>
      <c r="J41" s="1"/>
      <c r="K41" s="1"/>
      <c r="L41" s="1"/>
    </row>
    <row r="42" spans="1:12" x14ac:dyDescent="0.25">
      <c r="A42" s="281">
        <v>18</v>
      </c>
      <c r="B42" s="303" t="s">
        <v>940</v>
      </c>
      <c r="C42" s="304" t="s">
        <v>941</v>
      </c>
      <c r="D42" s="305" t="s">
        <v>412</v>
      </c>
      <c r="E42" s="287">
        <v>44180</v>
      </c>
      <c r="F42" s="258">
        <v>37</v>
      </c>
      <c r="G42" s="276" t="s">
        <v>20</v>
      </c>
      <c r="H42" s="248">
        <v>987.73</v>
      </c>
      <c r="I42" s="1"/>
      <c r="J42" s="1"/>
      <c r="K42" s="1"/>
      <c r="L42" s="1"/>
    </row>
    <row r="43" spans="1:12" x14ac:dyDescent="0.25">
      <c r="A43" s="282"/>
      <c r="B43" s="284"/>
      <c r="C43" s="300"/>
      <c r="D43" s="286"/>
      <c r="E43" s="288"/>
      <c r="F43" s="258"/>
      <c r="G43" s="276"/>
      <c r="H43" s="249"/>
      <c r="I43" s="1"/>
      <c r="J43" s="1"/>
      <c r="K43" s="1"/>
      <c r="L43" s="1"/>
    </row>
    <row r="44" spans="1:12" x14ac:dyDescent="0.25">
      <c r="A44" s="134"/>
      <c r="B44" s="135"/>
      <c r="C44" s="135"/>
      <c r="D44" s="136"/>
      <c r="E44" s="137"/>
      <c r="F44" s="137"/>
      <c r="G44" s="138"/>
      <c r="H44" s="27">
        <f>SUM(H8:H43)</f>
        <v>34233.99</v>
      </c>
      <c r="I44" s="1"/>
      <c r="J44" s="1"/>
      <c r="K44" s="1"/>
      <c r="L44" s="1"/>
    </row>
    <row r="45" spans="1:12" x14ac:dyDescent="0.25">
      <c r="A45" s="262" t="s">
        <v>44</v>
      </c>
      <c r="B45" s="262"/>
      <c r="C45" s="262"/>
      <c r="D45" s="262"/>
      <c r="E45" s="262"/>
      <c r="F45" s="262"/>
      <c r="G45" s="262"/>
      <c r="H45" s="262"/>
      <c r="I45" s="1"/>
      <c r="J45" s="1"/>
      <c r="K45" s="1"/>
      <c r="L45" s="1"/>
    </row>
    <row r="46" spans="1:12" ht="29.25" x14ac:dyDescent="0.25">
      <c r="A46" s="13"/>
      <c r="B46" s="14" t="s">
        <v>5</v>
      </c>
      <c r="C46" s="14" t="s">
        <v>6</v>
      </c>
      <c r="D46" s="15" t="s">
        <v>7</v>
      </c>
      <c r="E46" s="16" t="s">
        <v>8</v>
      </c>
      <c r="F46" s="14" t="s">
        <v>9</v>
      </c>
      <c r="G46" s="16" t="s">
        <v>10</v>
      </c>
      <c r="H46" s="28" t="s">
        <v>11</v>
      </c>
      <c r="I46" s="1"/>
      <c r="J46" s="1" t="s">
        <v>733</v>
      </c>
      <c r="K46" s="1"/>
      <c r="L46" s="1"/>
    </row>
    <row r="47" spans="1:12" x14ac:dyDescent="0.25">
      <c r="A47" s="82">
        <v>1</v>
      </c>
      <c r="B47" s="139" t="s">
        <v>904</v>
      </c>
      <c r="C47" s="139" t="s">
        <v>905</v>
      </c>
      <c r="D47" s="140" t="s">
        <v>906</v>
      </c>
      <c r="E47" s="141">
        <v>44166</v>
      </c>
      <c r="F47" s="111">
        <v>5</v>
      </c>
      <c r="G47" s="112" t="s">
        <v>275</v>
      </c>
      <c r="H47" s="113">
        <v>325</v>
      </c>
      <c r="I47" s="1"/>
      <c r="K47" s="1"/>
      <c r="L47" s="1"/>
    </row>
    <row r="48" spans="1:12" x14ac:dyDescent="0.25">
      <c r="A48" s="82">
        <v>2</v>
      </c>
      <c r="B48" s="139"/>
      <c r="C48" s="139"/>
      <c r="D48" s="140"/>
      <c r="E48" s="141"/>
      <c r="F48" s="111"/>
      <c r="G48" s="52"/>
      <c r="H48" s="200"/>
      <c r="I48" s="1"/>
      <c r="K48" s="1"/>
      <c r="L48" s="1"/>
    </row>
    <row r="49" spans="1:12" x14ac:dyDescent="0.25">
      <c r="A49" s="82">
        <v>3</v>
      </c>
      <c r="B49" s="139"/>
      <c r="C49" s="139"/>
      <c r="D49" s="140"/>
      <c r="E49" s="141"/>
      <c r="F49" s="116"/>
      <c r="G49" s="52"/>
      <c r="H49" s="117"/>
      <c r="I49" s="1"/>
      <c r="K49" s="1"/>
      <c r="L49" s="1"/>
    </row>
    <row r="50" spans="1:12" x14ac:dyDescent="0.25">
      <c r="A50" s="82">
        <v>4</v>
      </c>
      <c r="B50" s="139"/>
      <c r="C50" s="139"/>
      <c r="D50" s="140"/>
      <c r="E50" s="141"/>
      <c r="F50" s="116"/>
      <c r="G50" s="52"/>
      <c r="H50" s="117"/>
      <c r="I50" s="1"/>
      <c r="K50" s="1"/>
      <c r="L50" s="1"/>
    </row>
    <row r="51" spans="1:12" x14ac:dyDescent="0.25">
      <c r="A51" s="82">
        <v>5</v>
      </c>
      <c r="B51" s="139"/>
      <c r="C51" s="139"/>
      <c r="D51" s="140"/>
      <c r="E51" s="141"/>
      <c r="F51" s="116"/>
      <c r="G51" s="174"/>
      <c r="H51" s="206"/>
      <c r="I51" s="1"/>
      <c r="K51" s="1"/>
      <c r="L51" s="1"/>
    </row>
    <row r="52" spans="1:12" x14ac:dyDescent="0.25">
      <c r="A52" s="82"/>
      <c r="B52" s="139"/>
      <c r="C52" s="144"/>
      <c r="D52" s="140"/>
      <c r="E52" s="141"/>
      <c r="F52" s="147"/>
      <c r="G52" s="148"/>
      <c r="H52" s="206">
        <v>0</v>
      </c>
      <c r="I52" s="1"/>
      <c r="K52" s="1"/>
      <c r="L52" s="1"/>
    </row>
    <row r="53" spans="1:12" ht="15.75" thickBot="1" x14ac:dyDescent="0.3">
      <c r="A53" s="41"/>
      <c r="B53" s="43"/>
      <c r="C53" s="43"/>
      <c r="D53" s="44"/>
      <c r="E53" s="45"/>
      <c r="F53" s="45"/>
      <c r="G53" s="46"/>
      <c r="H53" s="47">
        <f>SUM(H47:H52)</f>
        <v>325</v>
      </c>
      <c r="I53" s="133"/>
      <c r="K53" s="1"/>
      <c r="L53" s="1"/>
    </row>
    <row r="54" spans="1:12" ht="15.75" thickBot="1" x14ac:dyDescent="0.3">
      <c r="A54" s="3"/>
      <c r="B54" s="1"/>
      <c r="C54" s="1"/>
      <c r="D54" s="5"/>
      <c r="E54" s="10"/>
      <c r="F54" s="10"/>
      <c r="G54" s="48" t="s">
        <v>45</v>
      </c>
      <c r="H54" s="49">
        <f>SUM(H53,H44)</f>
        <v>34558.99</v>
      </c>
      <c r="I54" s="1"/>
      <c r="J54" s="1"/>
      <c r="K54" s="1"/>
      <c r="L54" s="1"/>
    </row>
    <row r="55" spans="1:12" x14ac:dyDescent="0.25">
      <c r="A55" s="3"/>
      <c r="B55" s="1"/>
      <c r="C55" s="1"/>
      <c r="D55" s="5"/>
      <c r="E55" s="10"/>
      <c r="F55" s="10"/>
      <c r="G55" s="48"/>
      <c r="H55" s="50"/>
      <c r="I55" s="18"/>
      <c r="J55" s="10"/>
      <c r="K55" s="10"/>
      <c r="L55" s="10"/>
    </row>
    <row r="56" spans="1:12" x14ac:dyDescent="0.25">
      <c r="A56" s="3"/>
      <c r="B56" s="1"/>
      <c r="C56" s="1"/>
      <c r="D56" s="5"/>
      <c r="E56" s="10"/>
      <c r="F56" s="10"/>
      <c r="G56" s="11"/>
      <c r="H56" s="7"/>
      <c r="I56" s="253"/>
      <c r="J56" s="264"/>
      <c r="K56" s="10"/>
      <c r="L56" s="10"/>
    </row>
    <row r="57" spans="1:12" ht="18.75" x14ac:dyDescent="0.25">
      <c r="A57" s="233" t="s">
        <v>0</v>
      </c>
      <c r="B57" s="233"/>
      <c r="C57" s="233"/>
      <c r="D57" s="233"/>
      <c r="E57" s="233"/>
      <c r="F57" s="233"/>
      <c r="G57" s="233"/>
      <c r="H57" s="233"/>
      <c r="I57" s="249"/>
      <c r="J57" s="264"/>
      <c r="K57" s="10"/>
      <c r="L57" s="10"/>
    </row>
    <row r="58" spans="1:12" x14ac:dyDescent="0.25">
      <c r="A58" s="3"/>
      <c r="B58" s="1"/>
      <c r="C58" s="1"/>
      <c r="D58" s="5"/>
      <c r="E58" s="1"/>
      <c r="F58" s="1"/>
      <c r="G58" s="6"/>
      <c r="H58" s="7"/>
      <c r="I58" s="253"/>
      <c r="J58" s="291"/>
      <c r="K58" s="10"/>
      <c r="L58" s="10"/>
    </row>
    <row r="59" spans="1:12" x14ac:dyDescent="0.25">
      <c r="A59" s="3"/>
      <c r="B59" s="1"/>
      <c r="C59" s="1"/>
      <c r="D59" s="5"/>
      <c r="E59" s="234" t="s">
        <v>1</v>
      </c>
      <c r="F59" s="234"/>
      <c r="G59" s="8">
        <v>44166</v>
      </c>
      <c r="H59" s="7"/>
      <c r="I59" s="249"/>
      <c r="J59" s="291"/>
      <c r="K59" s="10"/>
      <c r="L59" s="10"/>
    </row>
    <row r="60" spans="1:12" x14ac:dyDescent="0.25">
      <c r="A60" s="3"/>
      <c r="B60" s="1"/>
      <c r="C60" s="1"/>
      <c r="D60" s="5"/>
      <c r="E60" s="292" t="s">
        <v>2</v>
      </c>
      <c r="F60" s="292"/>
      <c r="G60" s="9" t="str">
        <f>G4</f>
        <v>40173R</v>
      </c>
      <c r="H60" s="7"/>
      <c r="I60" s="253"/>
      <c r="J60" s="10"/>
      <c r="K60" s="10"/>
      <c r="L60" s="10"/>
    </row>
    <row r="61" spans="1:12" x14ac:dyDescent="0.25">
      <c r="A61" s="3"/>
      <c r="B61" s="1"/>
      <c r="C61" s="1"/>
      <c r="D61" s="5"/>
      <c r="E61" s="10"/>
      <c r="F61" s="10"/>
      <c r="G61" s="11"/>
      <c r="H61" s="133" t="s">
        <v>46</v>
      </c>
      <c r="I61" s="249"/>
      <c r="J61" s="10"/>
      <c r="K61" s="10"/>
      <c r="L61" s="10"/>
    </row>
    <row r="62" spans="1:12" ht="15" customHeight="1" x14ac:dyDescent="0.25">
      <c r="A62" s="13"/>
      <c r="B62" s="236" t="s">
        <v>47</v>
      </c>
      <c r="C62" s="236"/>
      <c r="D62" s="236"/>
      <c r="E62" s="236"/>
      <c r="F62" s="236"/>
      <c r="G62" s="236"/>
      <c r="H62" s="236"/>
      <c r="I62" s="253"/>
      <c r="J62" s="264"/>
      <c r="K62" s="10"/>
      <c r="L62" s="10"/>
    </row>
    <row r="63" spans="1:12" ht="29.25" x14ac:dyDescent="0.25">
      <c r="A63" s="13"/>
      <c r="B63" s="14" t="s">
        <v>5</v>
      </c>
      <c r="C63" s="14" t="s">
        <v>6</v>
      </c>
      <c r="D63" s="15" t="s">
        <v>7</v>
      </c>
      <c r="E63" s="16" t="s">
        <v>8</v>
      </c>
      <c r="F63" s="14" t="s">
        <v>9</v>
      </c>
      <c r="G63" s="16" t="s">
        <v>10</v>
      </c>
      <c r="H63" s="17" t="s">
        <v>11</v>
      </c>
      <c r="I63" s="249"/>
      <c r="J63" s="264"/>
      <c r="K63" s="10"/>
      <c r="L63" s="10"/>
    </row>
    <row r="64" spans="1:12" ht="15" customHeight="1" x14ac:dyDescent="0.25">
      <c r="A64" s="281">
        <v>1</v>
      </c>
      <c r="B64" s="283"/>
      <c r="C64" s="299"/>
      <c r="D64" s="285"/>
      <c r="E64" s="287"/>
      <c r="F64" s="258"/>
      <c r="G64" s="276"/>
      <c r="H64" s="263"/>
      <c r="I64" s="253"/>
      <c r="K64" s="10"/>
      <c r="L64" s="10"/>
    </row>
    <row r="65" spans="1:12" x14ac:dyDescent="0.25">
      <c r="A65" s="282"/>
      <c r="B65" s="284"/>
      <c r="C65" s="300"/>
      <c r="D65" s="286"/>
      <c r="E65" s="288"/>
      <c r="F65" s="258"/>
      <c r="G65" s="276"/>
      <c r="H65" s="258"/>
      <c r="I65" s="249"/>
      <c r="K65" s="10"/>
      <c r="L65" s="10"/>
    </row>
    <row r="66" spans="1:12" ht="15" customHeight="1" x14ac:dyDescent="0.25">
      <c r="A66" s="281">
        <v>2</v>
      </c>
      <c r="B66" s="283"/>
      <c r="C66" s="299"/>
      <c r="D66" s="285"/>
      <c r="E66" s="287"/>
      <c r="F66" s="258"/>
      <c r="G66" s="276"/>
      <c r="H66" s="263"/>
      <c r="I66" s="253"/>
      <c r="J66" s="10"/>
      <c r="K66" s="10"/>
      <c r="L66" s="10"/>
    </row>
    <row r="67" spans="1:12" x14ac:dyDescent="0.25">
      <c r="A67" s="282"/>
      <c r="B67" s="284"/>
      <c r="C67" s="300"/>
      <c r="D67" s="286"/>
      <c r="E67" s="288"/>
      <c r="F67" s="258"/>
      <c r="G67" s="276"/>
      <c r="H67" s="258"/>
      <c r="I67" s="249"/>
      <c r="J67" s="10"/>
      <c r="K67" s="10"/>
      <c r="L67" s="10"/>
    </row>
    <row r="68" spans="1:12" ht="15" customHeight="1" x14ac:dyDescent="0.25">
      <c r="A68" s="281">
        <v>3</v>
      </c>
      <c r="B68" s="283"/>
      <c r="C68" s="299"/>
      <c r="D68" s="285"/>
      <c r="E68" s="287"/>
      <c r="F68" s="258"/>
      <c r="G68" s="276"/>
      <c r="H68" s="263"/>
      <c r="I68" s="253"/>
      <c r="J68" s="10"/>
      <c r="K68" s="10"/>
      <c r="L68" s="10"/>
    </row>
    <row r="69" spans="1:12" x14ac:dyDescent="0.25">
      <c r="A69" s="282"/>
      <c r="B69" s="284"/>
      <c r="C69" s="300"/>
      <c r="D69" s="286"/>
      <c r="E69" s="288"/>
      <c r="F69" s="258"/>
      <c r="G69" s="276"/>
      <c r="H69" s="258"/>
      <c r="I69" s="249"/>
      <c r="J69" s="10"/>
      <c r="K69" s="10"/>
      <c r="L69" s="10"/>
    </row>
    <row r="70" spans="1:12" ht="15" customHeight="1" x14ac:dyDescent="0.25">
      <c r="A70" s="281">
        <v>4</v>
      </c>
      <c r="B70" s="283"/>
      <c r="C70" s="283"/>
      <c r="D70" s="285"/>
      <c r="E70" s="287"/>
      <c r="F70" s="258"/>
      <c r="G70" s="276"/>
      <c r="H70" s="263"/>
      <c r="I70" s="253"/>
      <c r="J70" s="10"/>
      <c r="K70" s="10"/>
      <c r="L70" s="10"/>
    </row>
    <row r="71" spans="1:12" x14ac:dyDescent="0.25">
      <c r="A71" s="282"/>
      <c r="B71" s="284"/>
      <c r="C71" s="284"/>
      <c r="D71" s="286"/>
      <c r="E71" s="288"/>
      <c r="F71" s="258"/>
      <c r="G71" s="276"/>
      <c r="H71" s="258"/>
      <c r="I71" s="249"/>
      <c r="J71" s="10"/>
      <c r="K71" s="10"/>
      <c r="L71" s="10"/>
    </row>
    <row r="72" spans="1:12" x14ac:dyDescent="0.25">
      <c r="A72" s="281">
        <v>5</v>
      </c>
      <c r="B72" s="283"/>
      <c r="C72" s="283"/>
      <c r="D72" s="285"/>
      <c r="E72" s="287"/>
      <c r="F72" s="258"/>
      <c r="G72" s="276"/>
      <c r="H72" s="252">
        <v>0</v>
      </c>
      <c r="I72" s="258"/>
      <c r="J72" s="10"/>
      <c r="K72" s="10"/>
      <c r="L72" s="10"/>
    </row>
    <row r="73" spans="1:12" x14ac:dyDescent="0.25">
      <c r="A73" s="282"/>
      <c r="B73" s="284"/>
      <c r="C73" s="284"/>
      <c r="D73" s="286"/>
      <c r="E73" s="288"/>
      <c r="F73" s="258"/>
      <c r="G73" s="276"/>
      <c r="H73" s="252"/>
      <c r="I73" s="258"/>
      <c r="J73" s="10"/>
      <c r="K73" s="10"/>
      <c r="L73" s="10"/>
    </row>
    <row r="74" spans="1:12" x14ac:dyDescent="0.25">
      <c r="A74" s="281">
        <v>6</v>
      </c>
      <c r="B74" s="283"/>
      <c r="C74" s="283"/>
      <c r="D74" s="285"/>
      <c r="E74" s="287"/>
      <c r="F74" s="258"/>
      <c r="G74" s="276"/>
      <c r="H74" s="252">
        <v>0</v>
      </c>
      <c r="I74" s="258"/>
      <c r="J74" s="10"/>
      <c r="K74" s="10"/>
      <c r="L74" s="10"/>
    </row>
    <row r="75" spans="1:12" x14ac:dyDescent="0.25">
      <c r="A75" s="282"/>
      <c r="B75" s="284"/>
      <c r="C75" s="284"/>
      <c r="D75" s="286"/>
      <c r="E75" s="288"/>
      <c r="F75" s="258"/>
      <c r="G75" s="276"/>
      <c r="H75" s="252"/>
      <c r="I75" s="258"/>
      <c r="J75" s="10"/>
      <c r="K75" s="10"/>
      <c r="L75" s="10"/>
    </row>
    <row r="76" spans="1:12" x14ac:dyDescent="0.25">
      <c r="A76" s="281">
        <v>7</v>
      </c>
      <c r="B76" s="283"/>
      <c r="C76" s="283"/>
      <c r="D76" s="285"/>
      <c r="E76" s="287"/>
      <c r="F76" s="258"/>
      <c r="G76" s="276"/>
      <c r="H76" s="252">
        <v>0</v>
      </c>
      <c r="I76" s="258"/>
      <c r="J76" s="10"/>
      <c r="K76" s="10"/>
      <c r="L76" s="10"/>
    </row>
    <row r="77" spans="1:12" x14ac:dyDescent="0.25">
      <c r="A77" s="282"/>
      <c r="B77" s="284"/>
      <c r="C77" s="284"/>
      <c r="D77" s="286"/>
      <c r="E77" s="288"/>
      <c r="F77" s="258"/>
      <c r="G77" s="276"/>
      <c r="H77" s="252"/>
      <c r="I77" s="258"/>
      <c r="J77" s="10"/>
      <c r="K77" s="10"/>
      <c r="L77" s="10"/>
    </row>
    <row r="78" spans="1:12" hidden="1" x14ac:dyDescent="0.25">
      <c r="A78" s="281">
        <v>8</v>
      </c>
      <c r="B78" s="283"/>
      <c r="C78" s="283"/>
      <c r="D78" s="285"/>
      <c r="E78" s="287"/>
      <c r="F78" s="258"/>
      <c r="G78" s="276"/>
      <c r="H78" s="252">
        <v>0</v>
      </c>
      <c r="I78" s="258"/>
      <c r="J78" s="10"/>
      <c r="K78" s="10"/>
      <c r="L78" s="10"/>
    </row>
    <row r="79" spans="1:12" hidden="1" x14ac:dyDescent="0.25">
      <c r="A79" s="282"/>
      <c r="B79" s="284"/>
      <c r="C79" s="284"/>
      <c r="D79" s="286"/>
      <c r="E79" s="288"/>
      <c r="F79" s="258"/>
      <c r="G79" s="276"/>
      <c r="H79" s="252"/>
      <c r="I79" s="258"/>
      <c r="J79" s="10"/>
      <c r="K79" s="10"/>
      <c r="L79" s="10"/>
    </row>
    <row r="80" spans="1:12" hidden="1" x14ac:dyDescent="0.25">
      <c r="A80" s="281">
        <v>9</v>
      </c>
      <c r="B80" s="283"/>
      <c r="C80" s="283"/>
      <c r="D80" s="285"/>
      <c r="E80" s="287"/>
      <c r="F80" s="258"/>
      <c r="G80" s="276"/>
      <c r="H80" s="252">
        <v>0</v>
      </c>
      <c r="I80" s="258"/>
      <c r="J80" s="10"/>
      <c r="K80" s="10"/>
      <c r="L80" s="10"/>
    </row>
    <row r="81" spans="1:12" hidden="1" x14ac:dyDescent="0.25">
      <c r="A81" s="282"/>
      <c r="B81" s="284"/>
      <c r="C81" s="284"/>
      <c r="D81" s="286"/>
      <c r="E81" s="288"/>
      <c r="F81" s="258"/>
      <c r="G81" s="276"/>
      <c r="H81" s="252"/>
      <c r="I81" s="258"/>
      <c r="J81" s="10"/>
      <c r="K81" s="10"/>
      <c r="L81" s="10"/>
    </row>
    <row r="82" spans="1:12" hidden="1" x14ac:dyDescent="0.25">
      <c r="A82" s="281">
        <v>10</v>
      </c>
      <c r="B82" s="283"/>
      <c r="C82" s="283"/>
      <c r="D82" s="285"/>
      <c r="E82" s="287"/>
      <c r="F82" s="258"/>
      <c r="G82" s="276"/>
      <c r="H82" s="252">
        <v>0</v>
      </c>
      <c r="I82" s="258"/>
      <c r="J82" s="10"/>
      <c r="K82" s="1"/>
      <c r="L82" s="1"/>
    </row>
    <row r="83" spans="1:12" hidden="1" x14ac:dyDescent="0.25">
      <c r="A83" s="282"/>
      <c r="B83" s="284"/>
      <c r="C83" s="284"/>
      <c r="D83" s="286"/>
      <c r="E83" s="288"/>
      <c r="F83" s="258"/>
      <c r="G83" s="276"/>
      <c r="H83" s="252"/>
      <c r="I83" s="258"/>
      <c r="J83" s="10"/>
      <c r="K83" s="1"/>
      <c r="L83" s="1"/>
    </row>
    <row r="84" spans="1:12" hidden="1" x14ac:dyDescent="0.25">
      <c r="A84" s="281">
        <v>11</v>
      </c>
      <c r="B84" s="283"/>
      <c r="C84" s="283"/>
      <c r="D84" s="285"/>
      <c r="E84" s="287"/>
      <c r="F84" s="258"/>
      <c r="G84" s="276"/>
      <c r="H84" s="252">
        <v>0</v>
      </c>
      <c r="I84" s="258"/>
      <c r="J84" s="10"/>
      <c r="K84" s="1"/>
      <c r="L84" s="1"/>
    </row>
    <row r="85" spans="1:12" hidden="1" x14ac:dyDescent="0.25">
      <c r="A85" s="282"/>
      <c r="B85" s="284"/>
      <c r="C85" s="284"/>
      <c r="D85" s="286"/>
      <c r="E85" s="288"/>
      <c r="F85" s="258"/>
      <c r="G85" s="276"/>
      <c r="H85" s="252"/>
      <c r="I85" s="258"/>
      <c r="J85" s="10"/>
      <c r="K85" s="1"/>
      <c r="L85" s="1"/>
    </row>
    <row r="86" spans="1:12" hidden="1" x14ac:dyDescent="0.25">
      <c r="A86" s="281">
        <v>12</v>
      </c>
      <c r="B86" s="283"/>
      <c r="C86" s="283"/>
      <c r="D86" s="285"/>
      <c r="E86" s="287"/>
      <c r="F86" s="258"/>
      <c r="G86" s="276"/>
      <c r="H86" s="252">
        <v>0</v>
      </c>
      <c r="I86" s="258"/>
      <c r="J86" s="10"/>
      <c r="K86" s="10"/>
      <c r="L86" s="10"/>
    </row>
    <row r="87" spans="1:12" hidden="1" x14ac:dyDescent="0.25">
      <c r="A87" s="282"/>
      <c r="B87" s="284"/>
      <c r="C87" s="284"/>
      <c r="D87" s="286"/>
      <c r="E87" s="288"/>
      <c r="F87" s="258"/>
      <c r="G87" s="276"/>
      <c r="H87" s="252"/>
      <c r="I87" s="258"/>
      <c r="J87" s="10"/>
      <c r="K87" s="10"/>
      <c r="L87" s="10"/>
    </row>
    <row r="88" spans="1:12" hidden="1" x14ac:dyDescent="0.25">
      <c r="A88" s="281">
        <v>13</v>
      </c>
      <c r="B88" s="283"/>
      <c r="C88" s="283"/>
      <c r="D88" s="285"/>
      <c r="E88" s="287"/>
      <c r="F88" s="258"/>
      <c r="G88" s="276"/>
      <c r="H88" s="252">
        <v>0</v>
      </c>
      <c r="I88" s="258"/>
      <c r="J88" s="10"/>
      <c r="K88" s="10"/>
      <c r="L88" s="10"/>
    </row>
    <row r="89" spans="1:12" hidden="1" x14ac:dyDescent="0.25">
      <c r="A89" s="282"/>
      <c r="B89" s="284"/>
      <c r="C89" s="284"/>
      <c r="D89" s="286"/>
      <c r="E89" s="288"/>
      <c r="F89" s="258"/>
      <c r="G89" s="276"/>
      <c r="H89" s="252"/>
      <c r="I89" s="258"/>
      <c r="J89" s="10"/>
      <c r="K89" s="10"/>
      <c r="L89" s="10"/>
    </row>
    <row r="90" spans="1:12" hidden="1" x14ac:dyDescent="0.25">
      <c r="A90" s="281">
        <v>14</v>
      </c>
      <c r="B90" s="287"/>
      <c r="C90" s="283"/>
      <c r="D90" s="285"/>
      <c r="E90" s="287"/>
      <c r="F90" s="258"/>
      <c r="G90" s="276"/>
      <c r="H90" s="252">
        <v>0</v>
      </c>
      <c r="I90" s="258"/>
      <c r="J90" s="10"/>
      <c r="K90" s="10"/>
      <c r="L90" s="10"/>
    </row>
    <row r="91" spans="1:12" hidden="1" x14ac:dyDescent="0.25">
      <c r="A91" s="282"/>
      <c r="B91" s="288"/>
      <c r="C91" s="284"/>
      <c r="D91" s="286"/>
      <c r="E91" s="288"/>
      <c r="F91" s="258"/>
      <c r="G91" s="276"/>
      <c r="H91" s="252"/>
      <c r="I91" s="258"/>
      <c r="J91" s="10"/>
      <c r="K91" s="10"/>
      <c r="L91" s="10"/>
    </row>
    <row r="92" spans="1:12" hidden="1" x14ac:dyDescent="0.25">
      <c r="A92" s="281">
        <v>15</v>
      </c>
      <c r="B92" s="283"/>
      <c r="C92" s="283"/>
      <c r="D92" s="285"/>
      <c r="E92" s="287"/>
      <c r="F92" s="258"/>
      <c r="G92" s="276"/>
      <c r="H92" s="252">
        <v>0</v>
      </c>
      <c r="I92" s="258"/>
      <c r="J92" s="10"/>
      <c r="K92" s="10"/>
      <c r="L92" s="10"/>
    </row>
    <row r="93" spans="1:12" hidden="1" x14ac:dyDescent="0.25">
      <c r="A93" s="282"/>
      <c r="B93" s="284"/>
      <c r="C93" s="284"/>
      <c r="D93" s="286"/>
      <c r="E93" s="288"/>
      <c r="F93" s="258"/>
      <c r="G93" s="276"/>
      <c r="H93" s="252"/>
      <c r="I93" s="258"/>
      <c r="J93" s="10"/>
      <c r="K93" s="10"/>
      <c r="L93" s="10"/>
    </row>
    <row r="94" spans="1:12" hidden="1" x14ac:dyDescent="0.25">
      <c r="A94" s="281">
        <v>16</v>
      </c>
      <c r="B94" s="283"/>
      <c r="C94" s="283"/>
      <c r="D94" s="285"/>
      <c r="E94" s="287"/>
      <c r="F94" s="258"/>
      <c r="G94" s="276"/>
      <c r="H94" s="252">
        <v>0</v>
      </c>
      <c r="I94" s="258"/>
      <c r="J94" s="10"/>
      <c r="K94" s="10"/>
      <c r="L94" s="10"/>
    </row>
    <row r="95" spans="1:12" hidden="1" x14ac:dyDescent="0.25">
      <c r="A95" s="282"/>
      <c r="B95" s="284"/>
      <c r="C95" s="284"/>
      <c r="D95" s="286"/>
      <c r="E95" s="288"/>
      <c r="F95" s="258"/>
      <c r="G95" s="276"/>
      <c r="H95" s="252"/>
      <c r="I95" s="258"/>
      <c r="J95" s="10"/>
      <c r="K95" s="10"/>
      <c r="L95" s="10"/>
    </row>
    <row r="96" spans="1:12" hidden="1" x14ac:dyDescent="0.25">
      <c r="A96" s="281">
        <v>17</v>
      </c>
      <c r="B96" s="283"/>
      <c r="C96" s="283"/>
      <c r="D96" s="285"/>
      <c r="E96" s="287"/>
      <c r="F96" s="258"/>
      <c r="G96" s="276"/>
      <c r="H96" s="252">
        <v>0</v>
      </c>
      <c r="I96" s="258"/>
      <c r="J96" s="10"/>
      <c r="K96" s="10"/>
      <c r="L96" s="10"/>
    </row>
    <row r="97" spans="1:12" hidden="1" x14ac:dyDescent="0.25">
      <c r="A97" s="282"/>
      <c r="B97" s="284"/>
      <c r="C97" s="284"/>
      <c r="D97" s="286"/>
      <c r="E97" s="288"/>
      <c r="F97" s="258"/>
      <c r="G97" s="276"/>
      <c r="H97" s="252"/>
      <c r="I97" s="258"/>
      <c r="J97" s="10"/>
      <c r="K97" s="10"/>
      <c r="L97" s="10"/>
    </row>
    <row r="98" spans="1:12" hidden="1" x14ac:dyDescent="0.25">
      <c r="A98" s="281">
        <v>18</v>
      </c>
      <c r="B98" s="283"/>
      <c r="C98" s="283"/>
      <c r="D98" s="285"/>
      <c r="E98" s="287"/>
      <c r="F98" s="258"/>
      <c r="G98" s="276"/>
      <c r="H98" s="252">
        <v>0</v>
      </c>
      <c r="I98" s="258"/>
      <c r="J98" s="10"/>
      <c r="K98" s="10"/>
      <c r="L98" s="10"/>
    </row>
    <row r="99" spans="1:12" hidden="1" x14ac:dyDescent="0.25">
      <c r="A99" s="282"/>
      <c r="B99" s="284"/>
      <c r="C99" s="284"/>
      <c r="D99" s="286"/>
      <c r="E99" s="288"/>
      <c r="F99" s="258"/>
      <c r="G99" s="276"/>
      <c r="H99" s="252"/>
      <c r="I99" s="258"/>
      <c r="J99" s="10"/>
      <c r="K99" s="10"/>
      <c r="L99" s="10"/>
    </row>
    <row r="100" spans="1:12" hidden="1" x14ac:dyDescent="0.25">
      <c r="A100" s="281">
        <v>19</v>
      </c>
      <c r="B100" s="283"/>
      <c r="C100" s="283"/>
      <c r="D100" s="285"/>
      <c r="E100" s="287"/>
      <c r="F100" s="258"/>
      <c r="G100" s="276"/>
      <c r="H100" s="252">
        <v>0</v>
      </c>
      <c r="I100" s="258"/>
      <c r="J100" s="10"/>
      <c r="K100" s="10"/>
      <c r="L100" s="10"/>
    </row>
    <row r="101" spans="1:12" hidden="1" x14ac:dyDescent="0.25">
      <c r="A101" s="282"/>
      <c r="B101" s="284"/>
      <c r="C101" s="284"/>
      <c r="D101" s="286"/>
      <c r="E101" s="288"/>
      <c r="F101" s="258"/>
      <c r="G101" s="276"/>
      <c r="H101" s="252"/>
      <c r="I101" s="258"/>
      <c r="J101" s="10"/>
      <c r="K101" s="10"/>
      <c r="L101" s="10"/>
    </row>
    <row r="102" spans="1:12" hidden="1" x14ac:dyDescent="0.25">
      <c r="A102" s="281">
        <v>20</v>
      </c>
      <c r="B102" s="283"/>
      <c r="C102" s="283"/>
      <c r="D102" s="285"/>
      <c r="E102" s="287"/>
      <c r="F102" s="258"/>
      <c r="G102" s="276"/>
      <c r="H102" s="252">
        <v>0</v>
      </c>
      <c r="I102" s="258"/>
      <c r="J102" s="10"/>
      <c r="K102" s="10"/>
      <c r="L102" s="10"/>
    </row>
    <row r="103" spans="1:12" hidden="1" x14ac:dyDescent="0.25">
      <c r="A103" s="282"/>
      <c r="B103" s="284"/>
      <c r="C103" s="284"/>
      <c r="D103" s="286"/>
      <c r="E103" s="288"/>
      <c r="F103" s="258"/>
      <c r="G103" s="276"/>
      <c r="H103" s="252"/>
      <c r="I103" s="258"/>
      <c r="J103" s="10"/>
      <c r="K103" s="10"/>
      <c r="L103" s="10"/>
    </row>
    <row r="104" spans="1:12" hidden="1" x14ac:dyDescent="0.25">
      <c r="A104" s="281">
        <v>21</v>
      </c>
      <c r="B104" s="287"/>
      <c r="C104" s="283"/>
      <c r="D104" s="285"/>
      <c r="E104" s="287"/>
      <c r="F104" s="258"/>
      <c r="G104" s="276"/>
      <c r="H104" s="252">
        <v>0</v>
      </c>
      <c r="I104" s="1"/>
      <c r="J104" s="10"/>
      <c r="K104" s="1"/>
      <c r="L104" s="1"/>
    </row>
    <row r="105" spans="1:12" hidden="1" x14ac:dyDescent="0.25">
      <c r="A105" s="282"/>
      <c r="B105" s="284"/>
      <c r="C105" s="284"/>
      <c r="D105" s="286"/>
      <c r="E105" s="288"/>
      <c r="F105" s="258"/>
      <c r="G105" s="276"/>
      <c r="H105" s="252"/>
      <c r="I105" s="1"/>
      <c r="J105" s="10"/>
      <c r="K105" s="1"/>
      <c r="L105" s="1"/>
    </row>
    <row r="106" spans="1:12" x14ac:dyDescent="0.25">
      <c r="A106" s="281">
        <v>22</v>
      </c>
      <c r="B106" s="283"/>
      <c r="C106" s="283"/>
      <c r="D106" s="285"/>
      <c r="E106" s="287"/>
      <c r="F106" s="258"/>
      <c r="G106" s="276"/>
      <c r="H106" s="252">
        <v>0</v>
      </c>
      <c r="I106" s="1"/>
      <c r="J106" s="10"/>
      <c r="K106" s="1"/>
      <c r="L106" s="1"/>
    </row>
    <row r="107" spans="1:12" x14ac:dyDescent="0.25">
      <c r="A107" s="282"/>
      <c r="B107" s="284"/>
      <c r="C107" s="284"/>
      <c r="D107" s="286"/>
      <c r="E107" s="288"/>
      <c r="F107" s="258"/>
      <c r="G107" s="276"/>
      <c r="H107" s="252"/>
      <c r="I107" s="1"/>
      <c r="J107" s="1"/>
      <c r="K107" s="1"/>
      <c r="L107" s="1"/>
    </row>
    <row r="108" spans="1:12" x14ac:dyDescent="0.25">
      <c r="A108" s="281">
        <v>23</v>
      </c>
      <c r="B108" s="283"/>
      <c r="C108" s="283"/>
      <c r="D108" s="285"/>
      <c r="E108" s="287"/>
      <c r="F108" s="258"/>
      <c r="G108" s="276"/>
      <c r="H108" s="252">
        <v>0</v>
      </c>
      <c r="I108" s="1"/>
      <c r="J108" s="1"/>
      <c r="K108" s="1"/>
      <c r="L108" s="1"/>
    </row>
    <row r="109" spans="1:12" x14ac:dyDescent="0.25">
      <c r="A109" s="282"/>
      <c r="B109" s="284"/>
      <c r="C109" s="284"/>
      <c r="D109" s="286"/>
      <c r="E109" s="288"/>
      <c r="F109" s="258"/>
      <c r="G109" s="276"/>
      <c r="H109" s="252"/>
      <c r="I109" s="1"/>
      <c r="J109" s="1"/>
      <c r="K109" s="1"/>
      <c r="L109" s="1"/>
    </row>
    <row r="110" spans="1:12" x14ac:dyDescent="0.25">
      <c r="A110" s="281">
        <v>24</v>
      </c>
      <c r="B110" s="283"/>
      <c r="C110" s="283"/>
      <c r="D110" s="285"/>
      <c r="E110" s="287"/>
      <c r="F110" s="258"/>
      <c r="G110" s="276"/>
      <c r="H110" s="252">
        <v>0</v>
      </c>
      <c r="I110" s="1"/>
      <c r="J110" s="1"/>
      <c r="K110" s="1"/>
      <c r="L110" s="1"/>
    </row>
    <row r="111" spans="1:12" x14ac:dyDescent="0.25">
      <c r="A111" s="282"/>
      <c r="B111" s="284"/>
      <c r="C111" s="284"/>
      <c r="D111" s="286"/>
      <c r="E111" s="288"/>
      <c r="F111" s="258"/>
      <c r="G111" s="276"/>
      <c r="H111" s="252"/>
      <c r="I111" s="1"/>
      <c r="J111" s="1"/>
      <c r="K111" s="1"/>
      <c r="L111" s="1"/>
    </row>
    <row r="112" spans="1:12" x14ac:dyDescent="0.25">
      <c r="A112" s="281">
        <v>25</v>
      </c>
      <c r="B112" s="283"/>
      <c r="C112" s="283"/>
      <c r="D112" s="285"/>
      <c r="E112" s="287"/>
      <c r="F112" s="258"/>
      <c r="G112" s="276"/>
      <c r="H112" s="252">
        <v>0</v>
      </c>
      <c r="I112" s="1"/>
      <c r="J112" s="1"/>
      <c r="K112" s="1"/>
      <c r="L112" s="1"/>
    </row>
    <row r="113" spans="1:12" x14ac:dyDescent="0.25">
      <c r="A113" s="282"/>
      <c r="B113" s="284"/>
      <c r="C113" s="284"/>
      <c r="D113" s="286"/>
      <c r="E113" s="288"/>
      <c r="F113" s="258"/>
      <c r="G113" s="276"/>
      <c r="H113" s="252"/>
      <c r="I113" s="1"/>
      <c r="J113" s="1"/>
      <c r="K113" s="1"/>
      <c r="L113" s="1"/>
    </row>
    <row r="114" spans="1:12" x14ac:dyDescent="0.25">
      <c r="A114" s="134"/>
      <c r="B114" s="135"/>
      <c r="C114" s="135"/>
      <c r="D114" s="136"/>
      <c r="E114" s="137"/>
      <c r="F114" s="137"/>
      <c r="G114" s="138"/>
      <c r="H114" s="27">
        <f>SUM(H64:H113)</f>
        <v>0</v>
      </c>
      <c r="I114" s="1"/>
      <c r="J114" s="1"/>
      <c r="K114" s="1"/>
      <c r="L114" s="1"/>
    </row>
    <row r="115" spans="1:12" x14ac:dyDescent="0.25">
      <c r="A115" s="262" t="s">
        <v>44</v>
      </c>
      <c r="B115" s="262"/>
      <c r="C115" s="262"/>
      <c r="D115" s="262"/>
      <c r="E115" s="262"/>
      <c r="F115" s="262"/>
      <c r="G115" s="262"/>
      <c r="H115" s="262"/>
      <c r="I115" s="1"/>
      <c r="K115" s="1"/>
      <c r="L115" s="1"/>
    </row>
    <row r="116" spans="1:12" ht="29.25" x14ac:dyDescent="0.25">
      <c r="A116" s="13"/>
      <c r="B116" s="14" t="s">
        <v>5</v>
      </c>
      <c r="C116" s="14" t="s">
        <v>6</v>
      </c>
      <c r="D116" s="15" t="s">
        <v>7</v>
      </c>
      <c r="E116" s="16" t="s">
        <v>8</v>
      </c>
      <c r="F116" s="14" t="s">
        <v>9</v>
      </c>
      <c r="G116" s="16" t="s">
        <v>10</v>
      </c>
      <c r="H116" s="28" t="s">
        <v>11</v>
      </c>
      <c r="I116" s="1"/>
      <c r="K116" s="1"/>
      <c r="L116" s="1"/>
    </row>
    <row r="117" spans="1:12" x14ac:dyDescent="0.25">
      <c r="A117" s="82">
        <v>2</v>
      </c>
      <c r="B117" s="139"/>
      <c r="C117" s="139"/>
      <c r="D117" s="140"/>
      <c r="E117" s="141"/>
      <c r="F117" s="116"/>
      <c r="G117" s="52"/>
      <c r="H117" s="53"/>
      <c r="I117" s="1"/>
      <c r="K117" s="1"/>
      <c r="L117" s="1"/>
    </row>
    <row r="118" spans="1:12" x14ac:dyDescent="0.25">
      <c r="A118" s="82">
        <v>3</v>
      </c>
      <c r="B118" s="139"/>
      <c r="C118" s="139"/>
      <c r="D118" s="140"/>
      <c r="E118" s="141"/>
      <c r="F118" s="116"/>
      <c r="G118" s="52"/>
      <c r="H118" s="206"/>
      <c r="I118" s="1"/>
      <c r="K118" s="1"/>
      <c r="L118" s="1"/>
    </row>
    <row r="119" spans="1:12" x14ac:dyDescent="0.25">
      <c r="A119" s="82">
        <v>4</v>
      </c>
      <c r="B119" s="139"/>
      <c r="C119" s="139"/>
      <c r="D119" s="140"/>
      <c r="E119" s="141"/>
      <c r="F119" s="116"/>
      <c r="G119" s="52"/>
      <c r="H119" s="206"/>
      <c r="I119" s="1"/>
      <c r="K119" s="1"/>
      <c r="L119" s="1"/>
    </row>
    <row r="120" spans="1:12" x14ac:dyDescent="0.25">
      <c r="A120" s="82">
        <v>5</v>
      </c>
      <c r="B120" s="139"/>
      <c r="C120" s="139"/>
      <c r="D120" s="140"/>
      <c r="E120" s="141"/>
      <c r="F120" s="116"/>
      <c r="G120" s="52"/>
      <c r="H120" s="206"/>
      <c r="I120" s="1"/>
      <c r="K120" s="1"/>
      <c r="L120" s="1"/>
    </row>
    <row r="121" spans="1:12" ht="15.75" thickBot="1" x14ac:dyDescent="0.3">
      <c r="A121" s="41"/>
      <c r="B121" s="43"/>
      <c r="C121" s="43"/>
      <c r="D121" s="44"/>
      <c r="E121" s="45"/>
      <c r="F121" s="45"/>
      <c r="G121" s="46"/>
      <c r="H121" s="47">
        <f>SUM(H117:H120)</f>
        <v>0</v>
      </c>
    </row>
    <row r="122" spans="1:12" ht="15.75" thickBot="1" x14ac:dyDescent="0.3">
      <c r="A122" s="3"/>
      <c r="B122" s="1"/>
      <c r="C122" s="1"/>
      <c r="D122" s="5"/>
      <c r="E122" s="10"/>
      <c r="F122" s="10"/>
      <c r="G122" s="48" t="s">
        <v>78</v>
      </c>
      <c r="H122" s="49">
        <f>SUM(H121,H114)</f>
        <v>0</v>
      </c>
    </row>
    <row r="123" spans="1:12" ht="15.75" thickBot="1" x14ac:dyDescent="0.3">
      <c r="A123" s="3"/>
      <c r="B123" s="1"/>
      <c r="C123" s="1"/>
      <c r="D123" s="5"/>
      <c r="E123" s="10"/>
      <c r="F123" s="10"/>
      <c r="G123" s="11"/>
      <c r="H123" s="55"/>
    </row>
    <row r="124" spans="1:12" ht="15.75" thickBot="1" x14ac:dyDescent="0.3">
      <c r="A124" s="3"/>
      <c r="B124" s="1"/>
      <c r="C124" s="1"/>
      <c r="D124" s="5"/>
      <c r="E124" s="10"/>
      <c r="F124" s="10"/>
      <c r="G124" s="48" t="s">
        <v>79</v>
      </c>
      <c r="H124" s="56">
        <f>SUM(H122,H54)</f>
        <v>34558.99</v>
      </c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  <row r="129" spans="1:8" x14ac:dyDescent="0.25">
      <c r="A129" s="3"/>
      <c r="B129" s="1"/>
      <c r="C129" s="1"/>
      <c r="D129" s="5"/>
      <c r="E129" s="10"/>
      <c r="F129" s="10"/>
      <c r="G129" s="11"/>
      <c r="H129" s="7"/>
    </row>
    <row r="130" spans="1:8" x14ac:dyDescent="0.25">
      <c r="A130" s="3"/>
      <c r="B130" s="1"/>
      <c r="C130" s="1"/>
      <c r="D130" s="5"/>
      <c r="E130" s="10"/>
      <c r="F130" s="10"/>
      <c r="G130" s="11"/>
      <c r="H130" s="7"/>
    </row>
  </sheetData>
  <mergeCells count="393"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H108:H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A108:A109"/>
    <mergeCell ref="B108:B109"/>
    <mergeCell ref="C108:C109"/>
    <mergeCell ref="D108:D109"/>
    <mergeCell ref="E108:E109"/>
    <mergeCell ref="F108:F109"/>
    <mergeCell ref="G108:G109"/>
    <mergeCell ref="G104:G105"/>
    <mergeCell ref="H104:H105"/>
    <mergeCell ref="G106:G107"/>
    <mergeCell ref="H106:H107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A106:A107"/>
    <mergeCell ref="B106:B107"/>
    <mergeCell ref="C106:C107"/>
    <mergeCell ref="D106:D107"/>
    <mergeCell ref="E106:E107"/>
    <mergeCell ref="F106:F107"/>
    <mergeCell ref="A104:A105"/>
    <mergeCell ref="B104:B105"/>
    <mergeCell ref="C104:C105"/>
    <mergeCell ref="D104:D105"/>
    <mergeCell ref="E104:E105"/>
    <mergeCell ref="F104:F105"/>
    <mergeCell ref="I102:I103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A98:A99"/>
    <mergeCell ref="B98:B99"/>
    <mergeCell ref="C98:C99"/>
    <mergeCell ref="D98:D99"/>
    <mergeCell ref="E98:E99"/>
    <mergeCell ref="F98:F99"/>
    <mergeCell ref="H100:H101"/>
    <mergeCell ref="I100:I101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A90:A91"/>
    <mergeCell ref="B90:B91"/>
    <mergeCell ref="C90:C91"/>
    <mergeCell ref="D90:D91"/>
    <mergeCell ref="E90:E91"/>
    <mergeCell ref="F90:F91"/>
    <mergeCell ref="H92:H93"/>
    <mergeCell ref="I92:I93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A82:A83"/>
    <mergeCell ref="B82:B83"/>
    <mergeCell ref="C82:C83"/>
    <mergeCell ref="D82:D83"/>
    <mergeCell ref="E82:E83"/>
    <mergeCell ref="F82:F83"/>
    <mergeCell ref="H84:H85"/>
    <mergeCell ref="I84:I85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A74:A75"/>
    <mergeCell ref="B74:B75"/>
    <mergeCell ref="C74:C75"/>
    <mergeCell ref="D74:D75"/>
    <mergeCell ref="E74:E75"/>
    <mergeCell ref="F74:F75"/>
    <mergeCell ref="B72:B73"/>
    <mergeCell ref="C72:C73"/>
    <mergeCell ref="D72:D73"/>
    <mergeCell ref="E72:E73"/>
    <mergeCell ref="F72:F73"/>
    <mergeCell ref="G72:G73"/>
    <mergeCell ref="H72:H73"/>
    <mergeCell ref="I72:I73"/>
    <mergeCell ref="G74:G75"/>
    <mergeCell ref="H74:H75"/>
    <mergeCell ref="I74:I75"/>
    <mergeCell ref="J58:J59"/>
    <mergeCell ref="A68:A69"/>
    <mergeCell ref="B68:B69"/>
    <mergeCell ref="C68:C69"/>
    <mergeCell ref="D68:D69"/>
    <mergeCell ref="E68:E69"/>
    <mergeCell ref="F68:F69"/>
    <mergeCell ref="G68:G69"/>
    <mergeCell ref="H68:H69"/>
    <mergeCell ref="A66:A67"/>
    <mergeCell ref="B66:B67"/>
    <mergeCell ref="C66:C67"/>
    <mergeCell ref="D66:D67"/>
    <mergeCell ref="E66:E67"/>
    <mergeCell ref="F66:F67"/>
    <mergeCell ref="G66:G67"/>
    <mergeCell ref="H66:H67"/>
    <mergeCell ref="I68:I69"/>
    <mergeCell ref="G40:G41"/>
    <mergeCell ref="H40:H41"/>
    <mergeCell ref="A42:A43"/>
    <mergeCell ref="B42:B43"/>
    <mergeCell ref="C42:C43"/>
    <mergeCell ref="D42:D43"/>
    <mergeCell ref="E42:E43"/>
    <mergeCell ref="F42:F43"/>
    <mergeCell ref="G42:G43"/>
    <mergeCell ref="H42:H43"/>
    <mergeCell ref="A40:A41"/>
    <mergeCell ref="B40:B41"/>
    <mergeCell ref="C40:C41"/>
    <mergeCell ref="D40:D41"/>
    <mergeCell ref="E40:E41"/>
    <mergeCell ref="F40:F41"/>
    <mergeCell ref="G36:G37"/>
    <mergeCell ref="H36:H37"/>
    <mergeCell ref="A38:A39"/>
    <mergeCell ref="B38:B39"/>
    <mergeCell ref="C38:C39"/>
    <mergeCell ref="D38:D39"/>
    <mergeCell ref="E38:E39"/>
    <mergeCell ref="F38:F39"/>
    <mergeCell ref="G38:G39"/>
    <mergeCell ref="H38:H39"/>
    <mergeCell ref="A36:A37"/>
    <mergeCell ref="B36:B37"/>
    <mergeCell ref="C36:C37"/>
    <mergeCell ref="D36:D37"/>
    <mergeCell ref="E36:E37"/>
    <mergeCell ref="F36:F37"/>
    <mergeCell ref="F34:F35"/>
    <mergeCell ref="G34:G35"/>
    <mergeCell ref="H34:H35"/>
    <mergeCell ref="A32:A33"/>
    <mergeCell ref="B32:B33"/>
    <mergeCell ref="C32:C33"/>
    <mergeCell ref="D32:D33"/>
    <mergeCell ref="E32:E33"/>
    <mergeCell ref="F32:F33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30:I31"/>
    <mergeCell ref="A45:H45"/>
    <mergeCell ref="I56:I57"/>
    <mergeCell ref="J56:J57"/>
    <mergeCell ref="A57:H57"/>
    <mergeCell ref="I58:I59"/>
    <mergeCell ref="E59:F59"/>
    <mergeCell ref="E60:F60"/>
    <mergeCell ref="I60:I61"/>
    <mergeCell ref="A30:A31"/>
    <mergeCell ref="B30:B31"/>
    <mergeCell ref="C30:C31"/>
    <mergeCell ref="D30:D31"/>
    <mergeCell ref="E30:E31"/>
    <mergeCell ref="F30:F31"/>
    <mergeCell ref="G30:G31"/>
    <mergeCell ref="H30:H31"/>
    <mergeCell ref="G32:G33"/>
    <mergeCell ref="H32:H33"/>
    <mergeCell ref="A34:A35"/>
    <mergeCell ref="B34:B35"/>
    <mergeCell ref="C34:C35"/>
    <mergeCell ref="D34:D35"/>
    <mergeCell ref="E34:E35"/>
    <mergeCell ref="I66:I67"/>
    <mergeCell ref="A115:H115"/>
    <mergeCell ref="B62:H62"/>
    <mergeCell ref="I62:I63"/>
    <mergeCell ref="J62:J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72:A73"/>
  </mergeCells>
  <conditionalFormatting sqref="G59:G60">
    <cfRule type="cellIs" dxfId="1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CB5F8-CAB3-4C05-83DF-1EF9AD7CEEBA}">
  <dimension ref="A1:N130"/>
  <sheetViews>
    <sheetView tabSelected="1" topLeftCell="D4" workbookViewId="0">
      <selection activeCell="M13" sqref="M13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hidden="1" customWidth="1"/>
    <col min="10" max="10" width="9.5703125" style="2" customWidth="1"/>
    <col min="11" max="11" width="25.5703125" style="2" bestFit="1" customWidth="1"/>
    <col min="12" max="12" width="23.7109375" style="2" bestFit="1" customWidth="1"/>
    <col min="13" max="13" width="20.85546875" style="2" bestFit="1" customWidth="1"/>
    <col min="14" max="16384" width="9.140625" style="2"/>
  </cols>
  <sheetData>
    <row r="1" spans="1:14" ht="47.25" customHeight="1" x14ac:dyDescent="0.25">
      <c r="A1" s="233" t="s">
        <v>0</v>
      </c>
      <c r="B1" s="233"/>
      <c r="C1" s="233"/>
      <c r="D1" s="233"/>
      <c r="E1" s="233"/>
      <c r="F1" s="233"/>
      <c r="G1" s="233"/>
      <c r="H1" s="233"/>
      <c r="I1" s="1"/>
      <c r="K1" s="1"/>
      <c r="L1" s="1"/>
    </row>
    <row r="2" spans="1:14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4" x14ac:dyDescent="0.25">
      <c r="A3" s="3"/>
      <c r="B3" s="1"/>
      <c r="C3" s="1"/>
      <c r="D3" s="5"/>
      <c r="E3" s="234" t="s">
        <v>1</v>
      </c>
      <c r="F3" s="234"/>
      <c r="G3" s="8">
        <v>44214</v>
      </c>
      <c r="H3" s="7"/>
      <c r="I3" s="1"/>
      <c r="K3" s="1"/>
      <c r="L3" s="1"/>
    </row>
    <row r="4" spans="1:14" x14ac:dyDescent="0.25">
      <c r="A4" s="3"/>
      <c r="B4" s="1"/>
      <c r="C4" s="1"/>
      <c r="D4" s="5"/>
      <c r="E4" s="292" t="s">
        <v>2</v>
      </c>
      <c r="F4" s="292"/>
      <c r="G4" s="9" t="s">
        <v>958</v>
      </c>
      <c r="H4" s="7"/>
      <c r="I4" s="1"/>
      <c r="K4" s="1"/>
      <c r="L4" s="1"/>
    </row>
    <row r="5" spans="1:14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4" x14ac:dyDescent="0.25">
      <c r="A6" s="13"/>
      <c r="B6" s="236" t="s">
        <v>4</v>
      </c>
      <c r="C6" s="236"/>
      <c r="D6" s="236"/>
      <c r="E6" s="236"/>
      <c r="F6" s="236"/>
      <c r="G6" s="236"/>
      <c r="H6" s="236"/>
      <c r="I6" s="1"/>
      <c r="J6" s="1"/>
      <c r="K6" s="1"/>
      <c r="L6" s="1"/>
    </row>
    <row r="7" spans="1:14" s="222" customFormat="1" ht="28.5" x14ac:dyDescent="0.25">
      <c r="A7" s="216"/>
      <c r="B7" s="217" t="s">
        <v>5</v>
      </c>
      <c r="C7" s="217" t="s">
        <v>6</v>
      </c>
      <c r="D7" s="218" t="s">
        <v>7</v>
      </c>
      <c r="E7" s="219" t="s">
        <v>8</v>
      </c>
      <c r="F7" s="217" t="s">
        <v>9</v>
      </c>
      <c r="G7" s="219" t="s">
        <v>10</v>
      </c>
      <c r="H7" s="220" t="s">
        <v>11</v>
      </c>
      <c r="I7" s="221" t="s">
        <v>12</v>
      </c>
      <c r="J7" s="221" t="s">
        <v>959</v>
      </c>
      <c r="K7" s="221" t="s">
        <v>960</v>
      </c>
      <c r="L7" s="221" t="s">
        <v>961</v>
      </c>
      <c r="M7" s="223" t="s">
        <v>968</v>
      </c>
    </row>
    <row r="8" spans="1:14" x14ac:dyDescent="0.25">
      <c r="A8" s="310">
        <v>1</v>
      </c>
      <c r="B8" s="312" t="s">
        <v>942</v>
      </c>
      <c r="C8" s="314" t="s">
        <v>943</v>
      </c>
      <c r="D8" s="316" t="s">
        <v>944</v>
      </c>
      <c r="E8" s="318">
        <v>44181</v>
      </c>
      <c r="F8" s="320">
        <v>47</v>
      </c>
      <c r="G8" s="321" t="s">
        <v>322</v>
      </c>
      <c r="H8" s="322">
        <v>4029.87</v>
      </c>
      <c r="I8" s="306"/>
      <c r="J8" s="306">
        <v>38</v>
      </c>
      <c r="K8" s="227" t="s">
        <v>962</v>
      </c>
      <c r="L8" s="228">
        <v>44183</v>
      </c>
      <c r="M8" s="229" t="s">
        <v>970</v>
      </c>
    </row>
    <row r="9" spans="1:14" x14ac:dyDescent="0.25">
      <c r="A9" s="311"/>
      <c r="B9" s="313"/>
      <c r="C9" s="315"/>
      <c r="D9" s="317"/>
      <c r="E9" s="319"/>
      <c r="F9" s="320"/>
      <c r="G9" s="321"/>
      <c r="H9" s="307"/>
      <c r="I9" s="307"/>
      <c r="J9" s="307"/>
      <c r="K9" s="230"/>
      <c r="L9" s="231" t="s">
        <v>963</v>
      </c>
      <c r="M9" s="232" t="s">
        <v>971</v>
      </c>
    </row>
    <row r="10" spans="1:14" ht="15" customHeight="1" x14ac:dyDescent="0.25">
      <c r="A10" s="308">
        <v>2</v>
      </c>
      <c r="B10" s="283" t="s">
        <v>945</v>
      </c>
      <c r="C10" s="299" t="s">
        <v>676</v>
      </c>
      <c r="D10" s="285" t="s">
        <v>946</v>
      </c>
      <c r="E10" s="287">
        <v>44194</v>
      </c>
      <c r="F10" s="258">
        <v>37</v>
      </c>
      <c r="G10" s="276" t="s">
        <v>20</v>
      </c>
      <c r="H10" s="248">
        <v>987.73</v>
      </c>
      <c r="I10" s="253"/>
      <c r="J10" s="253">
        <v>27</v>
      </c>
      <c r="K10" s="211" t="s">
        <v>964</v>
      </c>
      <c r="L10" s="212">
        <v>44194</v>
      </c>
      <c r="M10" s="225" t="s">
        <v>969</v>
      </c>
    </row>
    <row r="11" spans="1:14" x14ac:dyDescent="0.25">
      <c r="A11" s="309"/>
      <c r="B11" s="284"/>
      <c r="C11" s="300"/>
      <c r="D11" s="286"/>
      <c r="E11" s="288"/>
      <c r="F11" s="258"/>
      <c r="G11" s="276"/>
      <c r="H11" s="249"/>
      <c r="I11" s="249"/>
      <c r="J11" s="249"/>
      <c r="K11" s="213"/>
      <c r="L11" s="214" t="s">
        <v>963</v>
      </c>
      <c r="M11" s="224"/>
    </row>
    <row r="12" spans="1:14" x14ac:dyDescent="0.25">
      <c r="A12" s="308">
        <v>3</v>
      </c>
      <c r="B12" s="283" t="s">
        <v>947</v>
      </c>
      <c r="C12" s="299" t="s">
        <v>948</v>
      </c>
      <c r="D12" s="285" t="s">
        <v>374</v>
      </c>
      <c r="E12" s="287">
        <v>44194</v>
      </c>
      <c r="F12" s="258">
        <v>37</v>
      </c>
      <c r="G12" s="276" t="s">
        <v>20</v>
      </c>
      <c r="H12" s="248">
        <v>987.73</v>
      </c>
      <c r="I12" s="253"/>
      <c r="J12" s="253">
        <v>27</v>
      </c>
      <c r="K12" s="211" t="s">
        <v>962</v>
      </c>
      <c r="L12" s="212">
        <v>44194</v>
      </c>
      <c r="M12" s="209" t="s">
        <v>969</v>
      </c>
      <c r="N12" s="198"/>
    </row>
    <row r="13" spans="1:14" x14ac:dyDescent="0.25">
      <c r="A13" s="309"/>
      <c r="B13" s="284"/>
      <c r="C13" s="300"/>
      <c r="D13" s="286"/>
      <c r="E13" s="288"/>
      <c r="F13" s="258"/>
      <c r="G13" s="276"/>
      <c r="H13" s="249"/>
      <c r="I13" s="249"/>
      <c r="J13" s="249"/>
      <c r="K13" s="213"/>
      <c r="L13" s="214" t="s">
        <v>963</v>
      </c>
      <c r="M13" s="208"/>
      <c r="N13" s="196"/>
    </row>
    <row r="14" spans="1:14" x14ac:dyDescent="0.25">
      <c r="A14" s="308">
        <v>4</v>
      </c>
      <c r="B14" s="283" t="s">
        <v>949</v>
      </c>
      <c r="C14" s="299" t="s">
        <v>950</v>
      </c>
      <c r="D14" s="285" t="s">
        <v>951</v>
      </c>
      <c r="E14" s="287">
        <v>44194</v>
      </c>
      <c r="F14" s="258">
        <v>37</v>
      </c>
      <c r="G14" s="276" t="s">
        <v>20</v>
      </c>
      <c r="H14" s="248">
        <v>987.73</v>
      </c>
      <c r="I14" s="253"/>
      <c r="J14" s="253">
        <v>27</v>
      </c>
      <c r="K14" s="211" t="s">
        <v>965</v>
      </c>
      <c r="L14" s="212">
        <v>44194</v>
      </c>
      <c r="M14" s="225" t="s">
        <v>969</v>
      </c>
    </row>
    <row r="15" spans="1:14" x14ac:dyDescent="0.25">
      <c r="A15" s="309"/>
      <c r="B15" s="284"/>
      <c r="C15" s="300"/>
      <c r="D15" s="286"/>
      <c r="E15" s="288"/>
      <c r="F15" s="258"/>
      <c r="G15" s="276"/>
      <c r="H15" s="249"/>
      <c r="I15" s="249"/>
      <c r="J15" s="249"/>
      <c r="K15" s="213"/>
      <c r="L15" s="214" t="s">
        <v>963</v>
      </c>
      <c r="M15" s="210"/>
    </row>
    <row r="16" spans="1:14" x14ac:dyDescent="0.25">
      <c r="A16" s="308">
        <v>5</v>
      </c>
      <c r="B16" s="283" t="s">
        <v>952</v>
      </c>
      <c r="C16" s="299" t="s">
        <v>953</v>
      </c>
      <c r="D16" s="285" t="s">
        <v>954</v>
      </c>
      <c r="E16" s="287">
        <v>44195</v>
      </c>
      <c r="F16" s="258">
        <v>37</v>
      </c>
      <c r="G16" s="276" t="s">
        <v>20</v>
      </c>
      <c r="H16" s="248">
        <v>987.73</v>
      </c>
      <c r="I16" s="253"/>
      <c r="J16" s="253">
        <v>27</v>
      </c>
      <c r="K16" s="211" t="s">
        <v>966</v>
      </c>
      <c r="L16" s="212">
        <v>44195</v>
      </c>
      <c r="M16" s="209" t="s">
        <v>969</v>
      </c>
    </row>
    <row r="17" spans="1:13" x14ac:dyDescent="0.25">
      <c r="A17" s="309"/>
      <c r="B17" s="284"/>
      <c r="C17" s="300"/>
      <c r="D17" s="286"/>
      <c r="E17" s="288"/>
      <c r="F17" s="258"/>
      <c r="G17" s="276"/>
      <c r="H17" s="249"/>
      <c r="I17" s="249"/>
      <c r="J17" s="249"/>
      <c r="K17" s="215" t="s">
        <v>967</v>
      </c>
      <c r="L17" s="214" t="s">
        <v>963</v>
      </c>
      <c r="M17" s="210"/>
    </row>
    <row r="18" spans="1:13" ht="15" customHeight="1" x14ac:dyDescent="0.25">
      <c r="A18" s="308">
        <v>6</v>
      </c>
      <c r="B18" s="283" t="s">
        <v>955</v>
      </c>
      <c r="C18" s="299" t="s">
        <v>956</v>
      </c>
      <c r="D18" s="285" t="s">
        <v>857</v>
      </c>
      <c r="E18" s="287">
        <v>44195</v>
      </c>
      <c r="F18" s="258">
        <v>37</v>
      </c>
      <c r="G18" s="276" t="s">
        <v>20</v>
      </c>
      <c r="H18" s="248">
        <v>987.73</v>
      </c>
      <c r="I18" s="253"/>
      <c r="J18" s="253">
        <v>27</v>
      </c>
      <c r="K18" s="211" t="s">
        <v>962</v>
      </c>
      <c r="L18" s="212">
        <v>44195</v>
      </c>
      <c r="M18" s="226" t="s">
        <v>969</v>
      </c>
    </row>
    <row r="19" spans="1:13" x14ac:dyDescent="0.25">
      <c r="A19" s="309"/>
      <c r="B19" s="284"/>
      <c r="C19" s="300"/>
      <c r="D19" s="286"/>
      <c r="E19" s="288"/>
      <c r="F19" s="258"/>
      <c r="G19" s="276"/>
      <c r="H19" s="249"/>
      <c r="I19" s="249"/>
      <c r="J19" s="249"/>
      <c r="K19" s="213"/>
      <c r="L19" s="214" t="s">
        <v>963</v>
      </c>
      <c r="M19" s="224"/>
    </row>
    <row r="20" spans="1:13" x14ac:dyDescent="0.25">
      <c r="A20" s="281">
        <v>7</v>
      </c>
      <c r="B20" s="283"/>
      <c r="C20" s="299"/>
      <c r="D20" s="285"/>
      <c r="E20" s="287"/>
      <c r="F20" s="258"/>
      <c r="G20" s="276"/>
      <c r="H20" s="248"/>
      <c r="I20" s="253"/>
      <c r="J20" s="10"/>
      <c r="K20" s="10"/>
    </row>
    <row r="21" spans="1:13" x14ac:dyDescent="0.25">
      <c r="A21" s="282"/>
      <c r="B21" s="284"/>
      <c r="C21" s="300"/>
      <c r="D21" s="286"/>
      <c r="E21" s="288"/>
      <c r="F21" s="258"/>
      <c r="G21" s="276"/>
      <c r="H21" s="249"/>
      <c r="I21" s="249"/>
      <c r="J21" s="10"/>
      <c r="K21" s="10"/>
    </row>
    <row r="22" spans="1:13" x14ac:dyDescent="0.25">
      <c r="A22" s="281">
        <v>8</v>
      </c>
      <c r="B22" s="283"/>
      <c r="C22" s="299"/>
      <c r="D22" s="285"/>
      <c r="E22" s="287"/>
      <c r="F22" s="258"/>
      <c r="G22" s="276"/>
      <c r="H22" s="248"/>
      <c r="I22" s="253"/>
      <c r="J22" s="10"/>
      <c r="K22" s="10"/>
    </row>
    <row r="23" spans="1:13" x14ac:dyDescent="0.25">
      <c r="A23" s="282"/>
      <c r="B23" s="284"/>
      <c r="C23" s="300"/>
      <c r="D23" s="286"/>
      <c r="E23" s="288"/>
      <c r="F23" s="258"/>
      <c r="G23" s="276"/>
      <c r="H23" s="249"/>
      <c r="I23" s="249"/>
      <c r="J23" s="10"/>
      <c r="K23" s="10"/>
    </row>
    <row r="24" spans="1:13" ht="15" customHeight="1" x14ac:dyDescent="0.25">
      <c r="A24" s="281">
        <v>9</v>
      </c>
      <c r="B24" s="283"/>
      <c r="C24" s="301"/>
      <c r="D24" s="285"/>
      <c r="E24" s="287"/>
      <c r="F24" s="258"/>
      <c r="G24" s="276"/>
      <c r="H24" s="263"/>
      <c r="I24" s="253"/>
      <c r="J24" s="10"/>
      <c r="K24" s="10"/>
    </row>
    <row r="25" spans="1:13" x14ac:dyDescent="0.25">
      <c r="A25" s="282"/>
      <c r="B25" s="284"/>
      <c r="C25" s="302"/>
      <c r="D25" s="286"/>
      <c r="E25" s="288"/>
      <c r="F25" s="258"/>
      <c r="G25" s="276"/>
      <c r="H25" s="258"/>
      <c r="I25" s="249"/>
      <c r="J25" s="10"/>
      <c r="K25" s="10"/>
    </row>
    <row r="26" spans="1:13" x14ac:dyDescent="0.25">
      <c r="A26" s="281">
        <v>10</v>
      </c>
      <c r="B26" s="283"/>
      <c r="C26" s="301"/>
      <c r="D26" s="285"/>
      <c r="E26" s="287"/>
      <c r="F26" s="258"/>
      <c r="G26" s="276"/>
      <c r="H26" s="248"/>
      <c r="I26" s="253"/>
      <c r="J26" s="10"/>
      <c r="K26" s="10"/>
    </row>
    <row r="27" spans="1:13" x14ac:dyDescent="0.25">
      <c r="A27" s="282"/>
      <c r="B27" s="284"/>
      <c r="C27" s="302"/>
      <c r="D27" s="286"/>
      <c r="E27" s="288"/>
      <c r="F27" s="258"/>
      <c r="G27" s="276"/>
      <c r="H27" s="249"/>
      <c r="I27" s="249"/>
      <c r="J27" s="10"/>
      <c r="K27" s="10"/>
    </row>
    <row r="28" spans="1:13" x14ac:dyDescent="0.25">
      <c r="A28" s="281">
        <v>11</v>
      </c>
      <c r="B28" s="283"/>
      <c r="C28" s="299"/>
      <c r="D28" s="285"/>
      <c r="E28" s="287"/>
      <c r="F28" s="258"/>
      <c r="G28" s="276"/>
      <c r="H28" s="248"/>
      <c r="I28" s="253"/>
      <c r="J28" s="10"/>
      <c r="K28" s="196"/>
      <c r="L28" s="197"/>
    </row>
    <row r="29" spans="1:13" x14ac:dyDescent="0.25">
      <c r="A29" s="282"/>
      <c r="B29" s="284"/>
      <c r="C29" s="300"/>
      <c r="D29" s="286"/>
      <c r="E29" s="288"/>
      <c r="F29" s="258"/>
      <c r="G29" s="276"/>
      <c r="H29" s="249"/>
      <c r="I29" s="249"/>
      <c r="J29" s="10"/>
      <c r="K29" s="196"/>
      <c r="L29" s="197"/>
      <c r="M29" s="198"/>
    </row>
    <row r="30" spans="1:13" ht="15" customHeight="1" x14ac:dyDescent="0.25">
      <c r="A30" s="281">
        <v>12</v>
      </c>
      <c r="B30" s="283"/>
      <c r="C30" s="299"/>
      <c r="D30" s="285"/>
      <c r="E30" s="287"/>
      <c r="F30" s="258"/>
      <c r="G30" s="276"/>
      <c r="H30" s="248"/>
      <c r="I30" s="253"/>
      <c r="J30" s="10"/>
      <c r="K30" s="10"/>
    </row>
    <row r="31" spans="1:13" x14ac:dyDescent="0.25">
      <c r="A31" s="282"/>
      <c r="B31" s="284"/>
      <c r="C31" s="300"/>
      <c r="D31" s="286"/>
      <c r="E31" s="288"/>
      <c r="F31" s="258"/>
      <c r="G31" s="276"/>
      <c r="H31" s="249"/>
      <c r="I31" s="249"/>
      <c r="J31" s="10"/>
      <c r="K31" s="10"/>
    </row>
    <row r="32" spans="1:13" x14ac:dyDescent="0.25">
      <c r="A32" s="281">
        <v>13</v>
      </c>
      <c r="B32" s="283"/>
      <c r="C32" s="299"/>
      <c r="D32" s="285"/>
      <c r="E32" s="287"/>
      <c r="F32" s="258"/>
      <c r="G32" s="276"/>
      <c r="H32" s="248"/>
      <c r="I32" s="1"/>
      <c r="J32" s="1"/>
      <c r="K32" s="1"/>
      <c r="L32" s="1"/>
    </row>
    <row r="33" spans="1:12" x14ac:dyDescent="0.25">
      <c r="A33" s="282"/>
      <c r="B33" s="284"/>
      <c r="C33" s="300"/>
      <c r="D33" s="286"/>
      <c r="E33" s="288"/>
      <c r="F33" s="258"/>
      <c r="G33" s="276"/>
      <c r="H33" s="249"/>
      <c r="I33" s="1"/>
      <c r="J33" s="1"/>
      <c r="K33" s="1"/>
      <c r="L33" s="1"/>
    </row>
    <row r="34" spans="1:12" x14ac:dyDescent="0.25">
      <c r="A34" s="281">
        <v>14</v>
      </c>
      <c r="B34" s="283"/>
      <c r="C34" s="299"/>
      <c r="D34" s="285"/>
      <c r="E34" s="287"/>
      <c r="F34" s="258"/>
      <c r="G34" s="276"/>
      <c r="H34" s="248"/>
      <c r="I34" s="1"/>
      <c r="J34" s="1"/>
      <c r="K34" s="1"/>
      <c r="L34" s="1"/>
    </row>
    <row r="35" spans="1:12" x14ac:dyDescent="0.25">
      <c r="A35" s="282"/>
      <c r="B35" s="284"/>
      <c r="C35" s="300"/>
      <c r="D35" s="286"/>
      <c r="E35" s="288"/>
      <c r="F35" s="258"/>
      <c r="G35" s="276"/>
      <c r="H35" s="249"/>
      <c r="I35" s="1"/>
      <c r="J35" s="1"/>
      <c r="K35" s="1"/>
      <c r="L35" s="1"/>
    </row>
    <row r="36" spans="1:12" x14ac:dyDescent="0.25">
      <c r="A36" s="281">
        <v>15</v>
      </c>
      <c r="B36" s="283"/>
      <c r="C36" s="299"/>
      <c r="D36" s="285"/>
      <c r="E36" s="287"/>
      <c r="F36" s="258"/>
      <c r="G36" s="276"/>
      <c r="H36" s="248"/>
      <c r="I36" s="1"/>
      <c r="J36" s="1"/>
      <c r="K36" s="1"/>
      <c r="L36" s="1"/>
    </row>
    <row r="37" spans="1:12" x14ac:dyDescent="0.25">
      <c r="A37" s="282"/>
      <c r="B37" s="284"/>
      <c r="C37" s="300"/>
      <c r="D37" s="286"/>
      <c r="E37" s="288"/>
      <c r="F37" s="258"/>
      <c r="G37" s="276"/>
      <c r="H37" s="249"/>
      <c r="I37" s="1"/>
      <c r="J37" s="1"/>
      <c r="K37" s="1"/>
      <c r="L37" s="1"/>
    </row>
    <row r="38" spans="1:12" x14ac:dyDescent="0.25">
      <c r="A38" s="281">
        <v>16</v>
      </c>
      <c r="B38" s="283"/>
      <c r="C38" s="299"/>
      <c r="D38" s="285"/>
      <c r="E38" s="287"/>
      <c r="F38" s="258"/>
      <c r="G38" s="276"/>
      <c r="H38" s="263"/>
      <c r="I38" s="1"/>
      <c r="J38" s="1"/>
      <c r="K38" s="1"/>
      <c r="L38" s="1"/>
    </row>
    <row r="39" spans="1:12" x14ac:dyDescent="0.25">
      <c r="A39" s="282"/>
      <c r="B39" s="284"/>
      <c r="C39" s="300"/>
      <c r="D39" s="286"/>
      <c r="E39" s="288"/>
      <c r="F39" s="258"/>
      <c r="G39" s="276"/>
      <c r="H39" s="258"/>
      <c r="I39" s="1"/>
      <c r="J39" s="1"/>
      <c r="K39" s="1"/>
      <c r="L39" s="1"/>
    </row>
    <row r="40" spans="1:12" x14ac:dyDescent="0.25">
      <c r="A40" s="281">
        <v>17</v>
      </c>
      <c r="B40" s="283"/>
      <c r="C40" s="299"/>
      <c r="D40" s="285"/>
      <c r="E40" s="287"/>
      <c r="F40" s="258"/>
      <c r="G40" s="276"/>
      <c r="H40" s="248"/>
      <c r="I40" s="1"/>
      <c r="J40" s="1"/>
      <c r="K40" s="1"/>
      <c r="L40" s="1"/>
    </row>
    <row r="41" spans="1:12" x14ac:dyDescent="0.25">
      <c r="A41" s="282"/>
      <c r="B41" s="284"/>
      <c r="C41" s="300"/>
      <c r="D41" s="286"/>
      <c r="E41" s="288"/>
      <c r="F41" s="258"/>
      <c r="G41" s="276"/>
      <c r="H41" s="249"/>
      <c r="I41" s="1"/>
      <c r="J41" s="1"/>
      <c r="K41" s="1"/>
      <c r="L41" s="1"/>
    </row>
    <row r="42" spans="1:12" x14ac:dyDescent="0.25">
      <c r="A42" s="281">
        <v>18</v>
      </c>
      <c r="B42" s="303"/>
      <c r="C42" s="304"/>
      <c r="D42" s="305"/>
      <c r="E42" s="287"/>
      <c r="F42" s="258"/>
      <c r="G42" s="276"/>
      <c r="H42" s="248"/>
      <c r="I42" s="1"/>
      <c r="J42" s="1"/>
      <c r="K42" s="1"/>
      <c r="L42" s="1"/>
    </row>
    <row r="43" spans="1:12" x14ac:dyDescent="0.25">
      <c r="A43" s="282"/>
      <c r="B43" s="284"/>
      <c r="C43" s="300"/>
      <c r="D43" s="286"/>
      <c r="E43" s="288"/>
      <c r="F43" s="258"/>
      <c r="G43" s="276"/>
      <c r="H43" s="249"/>
      <c r="I43" s="1"/>
      <c r="J43" s="1"/>
      <c r="K43" s="1"/>
      <c r="L43" s="1"/>
    </row>
    <row r="44" spans="1:12" x14ac:dyDescent="0.25">
      <c r="A44" s="134"/>
      <c r="B44" s="135"/>
      <c r="C44" s="135"/>
      <c r="D44" s="136"/>
      <c r="E44" s="137"/>
      <c r="F44" s="137"/>
      <c r="G44" s="138"/>
      <c r="H44" s="27">
        <f>SUM(H8:H43)</f>
        <v>8968.5199999999986</v>
      </c>
      <c r="I44" s="1"/>
      <c r="J44" s="1"/>
      <c r="K44" s="1"/>
      <c r="L44" s="1"/>
    </row>
    <row r="45" spans="1:12" x14ac:dyDescent="0.25">
      <c r="A45" s="262" t="s">
        <v>44</v>
      </c>
      <c r="B45" s="262"/>
      <c r="C45" s="262"/>
      <c r="D45" s="262"/>
      <c r="E45" s="262"/>
      <c r="F45" s="262"/>
      <c r="G45" s="262"/>
      <c r="H45" s="262"/>
      <c r="I45" s="1"/>
      <c r="J45" s="1"/>
      <c r="K45" s="1"/>
      <c r="L45" s="1"/>
    </row>
    <row r="46" spans="1:12" ht="29.25" x14ac:dyDescent="0.25">
      <c r="A46" s="13"/>
      <c r="B46" s="14" t="s">
        <v>5</v>
      </c>
      <c r="C46" s="14" t="s">
        <v>6</v>
      </c>
      <c r="D46" s="15" t="s">
        <v>7</v>
      </c>
      <c r="E46" s="16" t="s">
        <v>8</v>
      </c>
      <c r="F46" s="14" t="s">
        <v>9</v>
      </c>
      <c r="G46" s="16" t="s">
        <v>10</v>
      </c>
      <c r="H46" s="28" t="s">
        <v>11</v>
      </c>
      <c r="I46" s="1"/>
      <c r="J46" s="1" t="s">
        <v>733</v>
      </c>
      <c r="K46" s="1"/>
      <c r="L46" s="1"/>
    </row>
    <row r="47" spans="1:12" x14ac:dyDescent="0.25">
      <c r="A47" s="82">
        <v>1</v>
      </c>
      <c r="B47" s="139"/>
      <c r="C47" s="139"/>
      <c r="D47" s="140"/>
      <c r="E47" s="141"/>
      <c r="F47" s="111"/>
      <c r="G47" s="112"/>
      <c r="H47" s="113"/>
      <c r="I47" s="1"/>
      <c r="K47" s="1"/>
      <c r="L47" s="1"/>
    </row>
    <row r="48" spans="1:12" x14ac:dyDescent="0.25">
      <c r="A48" s="82">
        <v>2</v>
      </c>
      <c r="B48" s="139"/>
      <c r="C48" s="139"/>
      <c r="D48" s="140"/>
      <c r="E48" s="141"/>
      <c r="F48" s="111"/>
      <c r="G48" s="52"/>
      <c r="H48" s="200"/>
      <c r="I48" s="1"/>
      <c r="K48" s="1"/>
      <c r="L48" s="1"/>
    </row>
    <row r="49" spans="1:12" x14ac:dyDescent="0.25">
      <c r="A49" s="82">
        <v>3</v>
      </c>
      <c r="B49" s="139"/>
      <c r="C49" s="139"/>
      <c r="D49" s="140"/>
      <c r="E49" s="141"/>
      <c r="F49" s="116"/>
      <c r="G49" s="52"/>
      <c r="H49" s="117"/>
      <c r="I49" s="1"/>
      <c r="K49" s="1"/>
      <c r="L49" s="1"/>
    </row>
    <row r="50" spans="1:12" x14ac:dyDescent="0.25">
      <c r="A50" s="82">
        <v>4</v>
      </c>
      <c r="B50" s="139"/>
      <c r="C50" s="139"/>
      <c r="D50" s="140"/>
      <c r="E50" s="141"/>
      <c r="F50" s="116"/>
      <c r="G50" s="52"/>
      <c r="H50" s="117"/>
      <c r="I50" s="1"/>
      <c r="K50" s="1"/>
      <c r="L50" s="1"/>
    </row>
    <row r="51" spans="1:12" x14ac:dyDescent="0.25">
      <c r="A51" s="82">
        <v>5</v>
      </c>
      <c r="B51" s="139"/>
      <c r="C51" s="139"/>
      <c r="D51" s="140"/>
      <c r="E51" s="141"/>
      <c r="F51" s="116"/>
      <c r="G51" s="174"/>
      <c r="H51" s="207"/>
      <c r="I51" s="1"/>
      <c r="K51" s="1"/>
      <c r="L51" s="1"/>
    </row>
    <row r="52" spans="1:12" x14ac:dyDescent="0.25">
      <c r="A52" s="82"/>
      <c r="B52" s="139"/>
      <c r="C52" s="144"/>
      <c r="D52" s="140"/>
      <c r="E52" s="141"/>
      <c r="F52" s="147"/>
      <c r="G52" s="148"/>
      <c r="H52" s="207">
        <v>0</v>
      </c>
      <c r="I52" s="1"/>
      <c r="K52" s="1"/>
      <c r="L52" s="1"/>
    </row>
    <row r="53" spans="1:12" ht="15.75" thickBot="1" x14ac:dyDescent="0.3">
      <c r="A53" s="41"/>
      <c r="B53" s="43"/>
      <c r="C53" s="43"/>
      <c r="D53" s="44"/>
      <c r="E53" s="45"/>
      <c r="F53" s="45"/>
      <c r="G53" s="46"/>
      <c r="H53" s="47">
        <f>SUM(H47:H52)</f>
        <v>0</v>
      </c>
      <c r="I53" s="133"/>
      <c r="K53" s="1"/>
      <c r="L53" s="1"/>
    </row>
    <row r="54" spans="1:12" ht="15.75" thickBot="1" x14ac:dyDescent="0.3">
      <c r="A54" s="3"/>
      <c r="B54" s="1"/>
      <c r="C54" s="1"/>
      <c r="D54" s="5"/>
      <c r="E54" s="10"/>
      <c r="F54" s="10"/>
      <c r="G54" s="48" t="s">
        <v>45</v>
      </c>
      <c r="H54" s="49">
        <f>SUM(H53,H44)</f>
        <v>8968.5199999999986</v>
      </c>
      <c r="I54" s="1"/>
      <c r="J54" s="1"/>
      <c r="K54" s="1"/>
      <c r="L54" s="1"/>
    </row>
    <row r="55" spans="1:12" x14ac:dyDescent="0.25">
      <c r="A55" s="3"/>
      <c r="B55" s="1"/>
      <c r="C55" s="1"/>
      <c r="D55" s="5"/>
      <c r="E55" s="10"/>
      <c r="F55" s="10"/>
      <c r="G55" s="48"/>
      <c r="H55" s="50"/>
      <c r="I55" s="18"/>
      <c r="J55" s="10"/>
      <c r="K55" s="10"/>
      <c r="L55" s="10"/>
    </row>
    <row r="56" spans="1:12" x14ac:dyDescent="0.25">
      <c r="A56" s="3"/>
      <c r="B56" s="1"/>
      <c r="C56" s="1"/>
      <c r="D56" s="5"/>
      <c r="E56" s="10"/>
      <c r="F56" s="10"/>
      <c r="G56" s="11"/>
      <c r="H56" s="7"/>
      <c r="I56" s="253"/>
      <c r="J56" s="264"/>
      <c r="K56" s="10"/>
      <c r="L56" s="10"/>
    </row>
    <row r="57" spans="1:12" ht="18.75" x14ac:dyDescent="0.25">
      <c r="A57" s="233" t="s">
        <v>0</v>
      </c>
      <c r="B57" s="233"/>
      <c r="C57" s="233"/>
      <c r="D57" s="233"/>
      <c r="E57" s="233"/>
      <c r="F57" s="233"/>
      <c r="G57" s="233"/>
      <c r="H57" s="233"/>
      <c r="I57" s="249"/>
      <c r="J57" s="264"/>
      <c r="K57" s="10"/>
      <c r="L57" s="10"/>
    </row>
    <row r="58" spans="1:12" x14ac:dyDescent="0.25">
      <c r="A58" s="3"/>
      <c r="B58" s="1"/>
      <c r="C58" s="1"/>
      <c r="D58" s="5"/>
      <c r="E58" s="1"/>
      <c r="F58" s="1"/>
      <c r="G58" s="6"/>
      <c r="H58" s="7"/>
      <c r="I58" s="253"/>
      <c r="J58" s="291"/>
      <c r="K58" s="10"/>
      <c r="L58" s="10"/>
    </row>
    <row r="59" spans="1:12" x14ac:dyDescent="0.25">
      <c r="A59" s="3"/>
      <c r="B59" s="1"/>
      <c r="C59" s="1"/>
      <c r="D59" s="5"/>
      <c r="E59" s="234" t="s">
        <v>1</v>
      </c>
      <c r="F59" s="234"/>
      <c r="G59" s="8">
        <v>44196</v>
      </c>
      <c r="H59" s="7"/>
      <c r="I59" s="249"/>
      <c r="J59" s="291"/>
      <c r="K59" s="10"/>
      <c r="L59" s="10"/>
    </row>
    <row r="60" spans="1:12" x14ac:dyDescent="0.25">
      <c r="A60" s="3"/>
      <c r="B60" s="1"/>
      <c r="C60" s="1"/>
      <c r="D60" s="5"/>
      <c r="E60" s="292" t="s">
        <v>2</v>
      </c>
      <c r="F60" s="292"/>
      <c r="G60" s="9" t="str">
        <f>G4</f>
        <v>40317R</v>
      </c>
      <c r="H60" s="7"/>
      <c r="I60" s="253"/>
      <c r="J60" s="10"/>
      <c r="K60" s="10"/>
      <c r="L60" s="10"/>
    </row>
    <row r="61" spans="1:12" x14ac:dyDescent="0.25">
      <c r="A61" s="3"/>
      <c r="B61" s="1"/>
      <c r="C61" s="1"/>
      <c r="D61" s="5"/>
      <c r="E61" s="10"/>
      <c r="F61" s="10"/>
      <c r="G61" s="11"/>
      <c r="H61" s="133" t="s">
        <v>46</v>
      </c>
      <c r="I61" s="249"/>
      <c r="J61" s="10"/>
      <c r="K61" s="10"/>
      <c r="L61" s="10"/>
    </row>
    <row r="62" spans="1:12" ht="15" customHeight="1" x14ac:dyDescent="0.25">
      <c r="A62" s="13"/>
      <c r="B62" s="236" t="s">
        <v>47</v>
      </c>
      <c r="C62" s="236"/>
      <c r="D62" s="236"/>
      <c r="E62" s="236"/>
      <c r="F62" s="236"/>
      <c r="G62" s="236"/>
      <c r="H62" s="236"/>
      <c r="I62" s="253"/>
      <c r="J62" s="264"/>
      <c r="K62" s="10"/>
      <c r="L62" s="10"/>
    </row>
    <row r="63" spans="1:12" ht="29.25" x14ac:dyDescent="0.25">
      <c r="A63" s="13"/>
      <c r="B63" s="14" t="s">
        <v>5</v>
      </c>
      <c r="C63" s="14" t="s">
        <v>6</v>
      </c>
      <c r="D63" s="15" t="s">
        <v>7</v>
      </c>
      <c r="E63" s="16" t="s">
        <v>8</v>
      </c>
      <c r="F63" s="14" t="s">
        <v>9</v>
      </c>
      <c r="G63" s="16" t="s">
        <v>10</v>
      </c>
      <c r="H63" s="17" t="s">
        <v>11</v>
      </c>
      <c r="I63" s="249"/>
      <c r="J63" s="264"/>
      <c r="K63" s="10"/>
      <c r="L63" s="10"/>
    </row>
    <row r="64" spans="1:12" ht="15" customHeight="1" x14ac:dyDescent="0.25">
      <c r="A64" s="281">
        <v>1</v>
      </c>
      <c r="B64" s="283"/>
      <c r="C64" s="299"/>
      <c r="D64" s="285"/>
      <c r="E64" s="287"/>
      <c r="F64" s="258"/>
      <c r="G64" s="276"/>
      <c r="H64" s="263"/>
      <c r="I64" s="253"/>
      <c r="K64" s="10"/>
      <c r="L64" s="10"/>
    </row>
    <row r="65" spans="1:12" x14ac:dyDescent="0.25">
      <c r="A65" s="282"/>
      <c r="B65" s="284"/>
      <c r="C65" s="300"/>
      <c r="D65" s="286"/>
      <c r="E65" s="288"/>
      <c r="F65" s="258"/>
      <c r="G65" s="276"/>
      <c r="H65" s="258"/>
      <c r="I65" s="249"/>
      <c r="K65" s="10"/>
      <c r="L65" s="10"/>
    </row>
    <row r="66" spans="1:12" ht="15" customHeight="1" x14ac:dyDescent="0.25">
      <c r="A66" s="281">
        <v>2</v>
      </c>
      <c r="B66" s="283"/>
      <c r="C66" s="299"/>
      <c r="D66" s="285"/>
      <c r="E66" s="287"/>
      <c r="F66" s="258"/>
      <c r="G66" s="276"/>
      <c r="H66" s="263"/>
      <c r="I66" s="253"/>
      <c r="J66" s="10"/>
      <c r="K66" s="10"/>
      <c r="L66" s="10"/>
    </row>
    <row r="67" spans="1:12" x14ac:dyDescent="0.25">
      <c r="A67" s="282"/>
      <c r="B67" s="284"/>
      <c r="C67" s="300"/>
      <c r="D67" s="286"/>
      <c r="E67" s="288"/>
      <c r="F67" s="258"/>
      <c r="G67" s="276"/>
      <c r="H67" s="258"/>
      <c r="I67" s="249"/>
      <c r="J67" s="10"/>
      <c r="K67" s="10"/>
      <c r="L67" s="10"/>
    </row>
    <row r="68" spans="1:12" ht="15" customHeight="1" x14ac:dyDescent="0.25">
      <c r="A68" s="281">
        <v>3</v>
      </c>
      <c r="B68" s="283"/>
      <c r="C68" s="299"/>
      <c r="D68" s="285"/>
      <c r="E68" s="287"/>
      <c r="F68" s="258"/>
      <c r="G68" s="276"/>
      <c r="H68" s="263"/>
      <c r="I68" s="253"/>
      <c r="J68" s="10"/>
      <c r="K68" s="10"/>
      <c r="L68" s="10"/>
    </row>
    <row r="69" spans="1:12" x14ac:dyDescent="0.25">
      <c r="A69" s="282"/>
      <c r="B69" s="284"/>
      <c r="C69" s="300"/>
      <c r="D69" s="286"/>
      <c r="E69" s="288"/>
      <c r="F69" s="258"/>
      <c r="G69" s="276"/>
      <c r="H69" s="258"/>
      <c r="I69" s="249"/>
      <c r="J69" s="10"/>
      <c r="K69" s="10"/>
      <c r="L69" s="10"/>
    </row>
    <row r="70" spans="1:12" ht="15" customHeight="1" x14ac:dyDescent="0.25">
      <c r="A70" s="281">
        <v>4</v>
      </c>
      <c r="B70" s="283"/>
      <c r="C70" s="283"/>
      <c r="D70" s="285"/>
      <c r="E70" s="287"/>
      <c r="F70" s="258"/>
      <c r="G70" s="276"/>
      <c r="H70" s="263"/>
      <c r="I70" s="253"/>
      <c r="J70" s="10"/>
      <c r="K70" s="10"/>
      <c r="L70" s="10"/>
    </row>
    <row r="71" spans="1:12" x14ac:dyDescent="0.25">
      <c r="A71" s="282"/>
      <c r="B71" s="284"/>
      <c r="C71" s="284"/>
      <c r="D71" s="286"/>
      <c r="E71" s="288"/>
      <c r="F71" s="258"/>
      <c r="G71" s="276"/>
      <c r="H71" s="258"/>
      <c r="I71" s="249"/>
      <c r="J71" s="10"/>
      <c r="K71" s="10"/>
      <c r="L71" s="10"/>
    </row>
    <row r="72" spans="1:12" x14ac:dyDescent="0.25">
      <c r="A72" s="281">
        <v>5</v>
      </c>
      <c r="B72" s="283"/>
      <c r="C72" s="283"/>
      <c r="D72" s="285"/>
      <c r="E72" s="287"/>
      <c r="F72" s="258"/>
      <c r="G72" s="276"/>
      <c r="H72" s="252">
        <v>0</v>
      </c>
      <c r="I72" s="258"/>
      <c r="J72" s="10"/>
      <c r="K72" s="10"/>
      <c r="L72" s="10"/>
    </row>
    <row r="73" spans="1:12" x14ac:dyDescent="0.25">
      <c r="A73" s="282"/>
      <c r="B73" s="284"/>
      <c r="C73" s="284"/>
      <c r="D73" s="286"/>
      <c r="E73" s="288"/>
      <c r="F73" s="258"/>
      <c r="G73" s="276"/>
      <c r="H73" s="252"/>
      <c r="I73" s="258"/>
      <c r="J73" s="10"/>
      <c r="K73" s="10"/>
      <c r="L73" s="10"/>
    </row>
    <row r="74" spans="1:12" x14ac:dyDescent="0.25">
      <c r="A74" s="281">
        <v>6</v>
      </c>
      <c r="B74" s="283"/>
      <c r="C74" s="283"/>
      <c r="D74" s="285"/>
      <c r="E74" s="287"/>
      <c r="F74" s="258"/>
      <c r="G74" s="276"/>
      <c r="H74" s="252">
        <v>0</v>
      </c>
      <c r="I74" s="258"/>
      <c r="J74" s="10"/>
      <c r="K74" s="10"/>
      <c r="L74" s="10"/>
    </row>
    <row r="75" spans="1:12" x14ac:dyDescent="0.25">
      <c r="A75" s="282"/>
      <c r="B75" s="284"/>
      <c r="C75" s="284"/>
      <c r="D75" s="286"/>
      <c r="E75" s="288"/>
      <c r="F75" s="258"/>
      <c r="G75" s="276"/>
      <c r="H75" s="252"/>
      <c r="I75" s="258"/>
      <c r="J75" s="10"/>
      <c r="K75" s="10"/>
      <c r="L75" s="10"/>
    </row>
    <row r="76" spans="1:12" x14ac:dyDescent="0.25">
      <c r="A76" s="281">
        <v>7</v>
      </c>
      <c r="B76" s="283"/>
      <c r="C76" s="283"/>
      <c r="D76" s="285"/>
      <c r="E76" s="287"/>
      <c r="F76" s="258"/>
      <c r="G76" s="276"/>
      <c r="H76" s="252">
        <v>0</v>
      </c>
      <c r="I76" s="258"/>
      <c r="J76" s="10"/>
      <c r="K76" s="10"/>
      <c r="L76" s="10"/>
    </row>
    <row r="77" spans="1:12" x14ac:dyDescent="0.25">
      <c r="A77" s="282"/>
      <c r="B77" s="284"/>
      <c r="C77" s="284"/>
      <c r="D77" s="286"/>
      <c r="E77" s="288"/>
      <c r="F77" s="258"/>
      <c r="G77" s="276"/>
      <c r="H77" s="252"/>
      <c r="I77" s="258"/>
      <c r="J77" s="10"/>
      <c r="K77" s="10"/>
      <c r="L77" s="10"/>
    </row>
    <row r="78" spans="1:12" hidden="1" x14ac:dyDescent="0.25">
      <c r="A78" s="281">
        <v>8</v>
      </c>
      <c r="B78" s="283"/>
      <c r="C78" s="283"/>
      <c r="D78" s="285"/>
      <c r="E78" s="287"/>
      <c r="F78" s="258"/>
      <c r="G78" s="276"/>
      <c r="H78" s="252">
        <v>0</v>
      </c>
      <c r="I78" s="258"/>
      <c r="J78" s="10"/>
      <c r="K78" s="10"/>
      <c r="L78" s="10"/>
    </row>
    <row r="79" spans="1:12" hidden="1" x14ac:dyDescent="0.25">
      <c r="A79" s="282"/>
      <c r="B79" s="284"/>
      <c r="C79" s="284"/>
      <c r="D79" s="286"/>
      <c r="E79" s="288"/>
      <c r="F79" s="258"/>
      <c r="G79" s="276"/>
      <c r="H79" s="252"/>
      <c r="I79" s="258"/>
      <c r="J79" s="10"/>
      <c r="K79" s="10"/>
      <c r="L79" s="10"/>
    </row>
    <row r="80" spans="1:12" hidden="1" x14ac:dyDescent="0.25">
      <c r="A80" s="281">
        <v>9</v>
      </c>
      <c r="B80" s="283"/>
      <c r="C80" s="283"/>
      <c r="D80" s="285"/>
      <c r="E80" s="287"/>
      <c r="F80" s="258"/>
      <c r="G80" s="276"/>
      <c r="H80" s="252">
        <v>0</v>
      </c>
      <c r="I80" s="258"/>
      <c r="J80" s="10"/>
      <c r="K80" s="10"/>
      <c r="L80" s="10"/>
    </row>
    <row r="81" spans="1:12" hidden="1" x14ac:dyDescent="0.25">
      <c r="A81" s="282"/>
      <c r="B81" s="284"/>
      <c r="C81" s="284"/>
      <c r="D81" s="286"/>
      <c r="E81" s="288"/>
      <c r="F81" s="258"/>
      <c r="G81" s="276"/>
      <c r="H81" s="252"/>
      <c r="I81" s="258"/>
      <c r="J81" s="10"/>
      <c r="K81" s="10"/>
      <c r="L81" s="10"/>
    </row>
    <row r="82" spans="1:12" hidden="1" x14ac:dyDescent="0.25">
      <c r="A82" s="281">
        <v>10</v>
      </c>
      <c r="B82" s="283"/>
      <c r="C82" s="283"/>
      <c r="D82" s="285"/>
      <c r="E82" s="287"/>
      <c r="F82" s="258"/>
      <c r="G82" s="276"/>
      <c r="H82" s="252">
        <v>0</v>
      </c>
      <c r="I82" s="258"/>
      <c r="J82" s="10"/>
      <c r="K82" s="1"/>
      <c r="L82" s="1"/>
    </row>
    <row r="83" spans="1:12" hidden="1" x14ac:dyDescent="0.25">
      <c r="A83" s="282"/>
      <c r="B83" s="284"/>
      <c r="C83" s="284"/>
      <c r="D83" s="286"/>
      <c r="E83" s="288"/>
      <c r="F83" s="258"/>
      <c r="G83" s="276"/>
      <c r="H83" s="252"/>
      <c r="I83" s="258"/>
      <c r="J83" s="10"/>
      <c r="K83" s="1"/>
      <c r="L83" s="1"/>
    </row>
    <row r="84" spans="1:12" hidden="1" x14ac:dyDescent="0.25">
      <c r="A84" s="281">
        <v>11</v>
      </c>
      <c r="B84" s="283"/>
      <c r="C84" s="283"/>
      <c r="D84" s="285"/>
      <c r="E84" s="287"/>
      <c r="F84" s="258"/>
      <c r="G84" s="276"/>
      <c r="H84" s="252">
        <v>0</v>
      </c>
      <c r="I84" s="258"/>
      <c r="J84" s="10"/>
      <c r="K84" s="1"/>
      <c r="L84" s="1"/>
    </row>
    <row r="85" spans="1:12" hidden="1" x14ac:dyDescent="0.25">
      <c r="A85" s="282"/>
      <c r="B85" s="284"/>
      <c r="C85" s="284"/>
      <c r="D85" s="286"/>
      <c r="E85" s="288"/>
      <c r="F85" s="258"/>
      <c r="G85" s="276"/>
      <c r="H85" s="252"/>
      <c r="I85" s="258"/>
      <c r="J85" s="10"/>
      <c r="K85" s="1"/>
      <c r="L85" s="1"/>
    </row>
    <row r="86" spans="1:12" hidden="1" x14ac:dyDescent="0.25">
      <c r="A86" s="281">
        <v>12</v>
      </c>
      <c r="B86" s="283"/>
      <c r="C86" s="283"/>
      <c r="D86" s="285"/>
      <c r="E86" s="287"/>
      <c r="F86" s="258"/>
      <c r="G86" s="276"/>
      <c r="H86" s="252">
        <v>0</v>
      </c>
      <c r="I86" s="258"/>
      <c r="J86" s="10"/>
      <c r="K86" s="10"/>
      <c r="L86" s="10"/>
    </row>
    <row r="87" spans="1:12" hidden="1" x14ac:dyDescent="0.25">
      <c r="A87" s="282"/>
      <c r="B87" s="284"/>
      <c r="C87" s="284"/>
      <c r="D87" s="286"/>
      <c r="E87" s="288"/>
      <c r="F87" s="258"/>
      <c r="G87" s="276"/>
      <c r="H87" s="252"/>
      <c r="I87" s="258"/>
      <c r="J87" s="10"/>
      <c r="K87" s="10"/>
      <c r="L87" s="10"/>
    </row>
    <row r="88" spans="1:12" hidden="1" x14ac:dyDescent="0.25">
      <c r="A88" s="281">
        <v>13</v>
      </c>
      <c r="B88" s="283"/>
      <c r="C88" s="283"/>
      <c r="D88" s="285"/>
      <c r="E88" s="287"/>
      <c r="F88" s="258"/>
      <c r="G88" s="276"/>
      <c r="H88" s="252">
        <v>0</v>
      </c>
      <c r="I88" s="258"/>
      <c r="J88" s="10"/>
      <c r="K88" s="10"/>
      <c r="L88" s="10"/>
    </row>
    <row r="89" spans="1:12" hidden="1" x14ac:dyDescent="0.25">
      <c r="A89" s="282"/>
      <c r="B89" s="284"/>
      <c r="C89" s="284"/>
      <c r="D89" s="286"/>
      <c r="E89" s="288"/>
      <c r="F89" s="258"/>
      <c r="G89" s="276"/>
      <c r="H89" s="252"/>
      <c r="I89" s="258"/>
      <c r="J89" s="10"/>
      <c r="K89" s="10"/>
      <c r="L89" s="10"/>
    </row>
    <row r="90" spans="1:12" hidden="1" x14ac:dyDescent="0.25">
      <c r="A90" s="281">
        <v>14</v>
      </c>
      <c r="B90" s="287"/>
      <c r="C90" s="283"/>
      <c r="D90" s="285"/>
      <c r="E90" s="287"/>
      <c r="F90" s="258"/>
      <c r="G90" s="276"/>
      <c r="H90" s="252">
        <v>0</v>
      </c>
      <c r="I90" s="258"/>
      <c r="J90" s="10"/>
      <c r="K90" s="10"/>
      <c r="L90" s="10"/>
    </row>
    <row r="91" spans="1:12" hidden="1" x14ac:dyDescent="0.25">
      <c r="A91" s="282"/>
      <c r="B91" s="288"/>
      <c r="C91" s="284"/>
      <c r="D91" s="286"/>
      <c r="E91" s="288"/>
      <c r="F91" s="258"/>
      <c r="G91" s="276"/>
      <c r="H91" s="252"/>
      <c r="I91" s="258"/>
      <c r="J91" s="10"/>
      <c r="K91" s="10"/>
      <c r="L91" s="10"/>
    </row>
    <row r="92" spans="1:12" hidden="1" x14ac:dyDescent="0.25">
      <c r="A92" s="281">
        <v>15</v>
      </c>
      <c r="B92" s="283"/>
      <c r="C92" s="283"/>
      <c r="D92" s="285"/>
      <c r="E92" s="287"/>
      <c r="F92" s="258"/>
      <c r="G92" s="276"/>
      <c r="H92" s="252">
        <v>0</v>
      </c>
      <c r="I92" s="258"/>
      <c r="J92" s="10"/>
      <c r="K92" s="10"/>
      <c r="L92" s="10"/>
    </row>
    <row r="93" spans="1:12" hidden="1" x14ac:dyDescent="0.25">
      <c r="A93" s="282"/>
      <c r="B93" s="284"/>
      <c r="C93" s="284"/>
      <c r="D93" s="286"/>
      <c r="E93" s="288"/>
      <c r="F93" s="258"/>
      <c r="G93" s="276"/>
      <c r="H93" s="252"/>
      <c r="I93" s="258"/>
      <c r="J93" s="10"/>
      <c r="K93" s="10"/>
      <c r="L93" s="10"/>
    </row>
    <row r="94" spans="1:12" hidden="1" x14ac:dyDescent="0.25">
      <c r="A94" s="281">
        <v>16</v>
      </c>
      <c r="B94" s="283"/>
      <c r="C94" s="283"/>
      <c r="D94" s="285"/>
      <c r="E94" s="287"/>
      <c r="F94" s="258"/>
      <c r="G94" s="276"/>
      <c r="H94" s="252">
        <v>0</v>
      </c>
      <c r="I94" s="258"/>
      <c r="J94" s="10"/>
      <c r="K94" s="10"/>
      <c r="L94" s="10"/>
    </row>
    <row r="95" spans="1:12" hidden="1" x14ac:dyDescent="0.25">
      <c r="A95" s="282"/>
      <c r="B95" s="284"/>
      <c r="C95" s="284"/>
      <c r="D95" s="286"/>
      <c r="E95" s="288"/>
      <c r="F95" s="258"/>
      <c r="G95" s="276"/>
      <c r="H95" s="252"/>
      <c r="I95" s="258"/>
      <c r="J95" s="10"/>
      <c r="K95" s="10"/>
      <c r="L95" s="10"/>
    </row>
    <row r="96" spans="1:12" hidden="1" x14ac:dyDescent="0.25">
      <c r="A96" s="281">
        <v>17</v>
      </c>
      <c r="B96" s="283"/>
      <c r="C96" s="283"/>
      <c r="D96" s="285"/>
      <c r="E96" s="287"/>
      <c r="F96" s="258"/>
      <c r="G96" s="276"/>
      <c r="H96" s="252">
        <v>0</v>
      </c>
      <c r="I96" s="258"/>
      <c r="J96" s="10"/>
      <c r="K96" s="10"/>
      <c r="L96" s="10"/>
    </row>
    <row r="97" spans="1:12" hidden="1" x14ac:dyDescent="0.25">
      <c r="A97" s="282"/>
      <c r="B97" s="284"/>
      <c r="C97" s="284"/>
      <c r="D97" s="286"/>
      <c r="E97" s="288"/>
      <c r="F97" s="258"/>
      <c r="G97" s="276"/>
      <c r="H97" s="252"/>
      <c r="I97" s="258"/>
      <c r="J97" s="10"/>
      <c r="K97" s="10"/>
      <c r="L97" s="10"/>
    </row>
    <row r="98" spans="1:12" hidden="1" x14ac:dyDescent="0.25">
      <c r="A98" s="281">
        <v>18</v>
      </c>
      <c r="B98" s="283"/>
      <c r="C98" s="283"/>
      <c r="D98" s="285"/>
      <c r="E98" s="287"/>
      <c r="F98" s="258"/>
      <c r="G98" s="276"/>
      <c r="H98" s="252">
        <v>0</v>
      </c>
      <c r="I98" s="258"/>
      <c r="J98" s="10"/>
      <c r="K98" s="10"/>
      <c r="L98" s="10"/>
    </row>
    <row r="99" spans="1:12" hidden="1" x14ac:dyDescent="0.25">
      <c r="A99" s="282"/>
      <c r="B99" s="284"/>
      <c r="C99" s="284"/>
      <c r="D99" s="286"/>
      <c r="E99" s="288"/>
      <c r="F99" s="258"/>
      <c r="G99" s="276"/>
      <c r="H99" s="252"/>
      <c r="I99" s="258"/>
      <c r="J99" s="10"/>
      <c r="K99" s="10"/>
      <c r="L99" s="10"/>
    </row>
    <row r="100" spans="1:12" hidden="1" x14ac:dyDescent="0.25">
      <c r="A100" s="281">
        <v>19</v>
      </c>
      <c r="B100" s="283"/>
      <c r="C100" s="283"/>
      <c r="D100" s="285"/>
      <c r="E100" s="287"/>
      <c r="F100" s="258"/>
      <c r="G100" s="276"/>
      <c r="H100" s="252">
        <v>0</v>
      </c>
      <c r="I100" s="258"/>
      <c r="J100" s="10"/>
      <c r="K100" s="10"/>
      <c r="L100" s="10"/>
    </row>
    <row r="101" spans="1:12" hidden="1" x14ac:dyDescent="0.25">
      <c r="A101" s="282"/>
      <c r="B101" s="284"/>
      <c r="C101" s="284"/>
      <c r="D101" s="286"/>
      <c r="E101" s="288"/>
      <c r="F101" s="258"/>
      <c r="G101" s="276"/>
      <c r="H101" s="252"/>
      <c r="I101" s="258"/>
      <c r="J101" s="10"/>
      <c r="K101" s="10"/>
      <c r="L101" s="10"/>
    </row>
    <row r="102" spans="1:12" hidden="1" x14ac:dyDescent="0.25">
      <c r="A102" s="281">
        <v>20</v>
      </c>
      <c r="B102" s="283"/>
      <c r="C102" s="283"/>
      <c r="D102" s="285"/>
      <c r="E102" s="287"/>
      <c r="F102" s="258"/>
      <c r="G102" s="276"/>
      <c r="H102" s="252">
        <v>0</v>
      </c>
      <c r="I102" s="258"/>
      <c r="J102" s="10"/>
      <c r="K102" s="10"/>
      <c r="L102" s="10"/>
    </row>
    <row r="103" spans="1:12" hidden="1" x14ac:dyDescent="0.25">
      <c r="A103" s="282"/>
      <c r="B103" s="284"/>
      <c r="C103" s="284"/>
      <c r="D103" s="286"/>
      <c r="E103" s="288"/>
      <c r="F103" s="258"/>
      <c r="G103" s="276"/>
      <c r="H103" s="252"/>
      <c r="I103" s="258"/>
      <c r="J103" s="10"/>
      <c r="K103" s="10"/>
      <c r="L103" s="10"/>
    </row>
    <row r="104" spans="1:12" hidden="1" x14ac:dyDescent="0.25">
      <c r="A104" s="281">
        <v>21</v>
      </c>
      <c r="B104" s="287"/>
      <c r="C104" s="283"/>
      <c r="D104" s="285"/>
      <c r="E104" s="287"/>
      <c r="F104" s="258"/>
      <c r="G104" s="276"/>
      <c r="H104" s="252">
        <v>0</v>
      </c>
      <c r="I104" s="1"/>
      <c r="J104" s="10"/>
      <c r="K104" s="1"/>
      <c r="L104" s="1"/>
    </row>
    <row r="105" spans="1:12" hidden="1" x14ac:dyDescent="0.25">
      <c r="A105" s="282"/>
      <c r="B105" s="284"/>
      <c r="C105" s="284"/>
      <c r="D105" s="286"/>
      <c r="E105" s="288"/>
      <c r="F105" s="258"/>
      <c r="G105" s="276"/>
      <c r="H105" s="252"/>
      <c r="I105" s="1"/>
      <c r="J105" s="10"/>
      <c r="K105" s="1"/>
      <c r="L105" s="1"/>
    </row>
    <row r="106" spans="1:12" x14ac:dyDescent="0.25">
      <c r="A106" s="281">
        <v>22</v>
      </c>
      <c r="B106" s="283"/>
      <c r="C106" s="283"/>
      <c r="D106" s="285"/>
      <c r="E106" s="287"/>
      <c r="F106" s="258"/>
      <c r="G106" s="276"/>
      <c r="H106" s="252">
        <v>0</v>
      </c>
      <c r="I106" s="1"/>
      <c r="J106" s="10"/>
      <c r="K106" s="1"/>
      <c r="L106" s="1"/>
    </row>
    <row r="107" spans="1:12" x14ac:dyDescent="0.25">
      <c r="A107" s="282"/>
      <c r="B107" s="284"/>
      <c r="C107" s="284"/>
      <c r="D107" s="286"/>
      <c r="E107" s="288"/>
      <c r="F107" s="258"/>
      <c r="G107" s="276"/>
      <c r="H107" s="252"/>
      <c r="I107" s="1"/>
      <c r="J107" s="1"/>
      <c r="K107" s="1"/>
      <c r="L107" s="1"/>
    </row>
    <row r="108" spans="1:12" x14ac:dyDescent="0.25">
      <c r="A108" s="281">
        <v>23</v>
      </c>
      <c r="B108" s="283"/>
      <c r="C108" s="283"/>
      <c r="D108" s="285"/>
      <c r="E108" s="287"/>
      <c r="F108" s="258"/>
      <c r="G108" s="276"/>
      <c r="H108" s="252">
        <v>0</v>
      </c>
      <c r="I108" s="1"/>
      <c r="J108" s="1"/>
      <c r="K108" s="1"/>
      <c r="L108" s="1"/>
    </row>
    <row r="109" spans="1:12" x14ac:dyDescent="0.25">
      <c r="A109" s="282"/>
      <c r="B109" s="284"/>
      <c r="C109" s="284"/>
      <c r="D109" s="286"/>
      <c r="E109" s="288"/>
      <c r="F109" s="258"/>
      <c r="G109" s="276"/>
      <c r="H109" s="252"/>
      <c r="I109" s="1"/>
      <c r="J109" s="1"/>
      <c r="K109" s="1"/>
      <c r="L109" s="1"/>
    </row>
    <row r="110" spans="1:12" x14ac:dyDescent="0.25">
      <c r="A110" s="281">
        <v>24</v>
      </c>
      <c r="B110" s="283"/>
      <c r="C110" s="283"/>
      <c r="D110" s="285"/>
      <c r="E110" s="287"/>
      <c r="F110" s="258"/>
      <c r="G110" s="276"/>
      <c r="H110" s="252">
        <v>0</v>
      </c>
      <c r="I110" s="1"/>
      <c r="J110" s="1"/>
      <c r="K110" s="1"/>
      <c r="L110" s="1"/>
    </row>
    <row r="111" spans="1:12" x14ac:dyDescent="0.25">
      <c r="A111" s="282"/>
      <c r="B111" s="284"/>
      <c r="C111" s="284"/>
      <c r="D111" s="286"/>
      <c r="E111" s="288"/>
      <c r="F111" s="258"/>
      <c r="G111" s="276"/>
      <c r="H111" s="252"/>
      <c r="I111" s="1"/>
      <c r="J111" s="1"/>
      <c r="K111" s="1"/>
      <c r="L111" s="1"/>
    </row>
    <row r="112" spans="1:12" x14ac:dyDescent="0.25">
      <c r="A112" s="281">
        <v>25</v>
      </c>
      <c r="B112" s="283"/>
      <c r="C112" s="283"/>
      <c r="D112" s="285"/>
      <c r="E112" s="287"/>
      <c r="F112" s="258"/>
      <c r="G112" s="276"/>
      <c r="H112" s="252">
        <v>0</v>
      </c>
      <c r="I112" s="1"/>
      <c r="J112" s="1"/>
      <c r="K112" s="1"/>
      <c r="L112" s="1"/>
    </row>
    <row r="113" spans="1:12" x14ac:dyDescent="0.25">
      <c r="A113" s="282"/>
      <c r="B113" s="284"/>
      <c r="C113" s="284"/>
      <c r="D113" s="286"/>
      <c r="E113" s="288"/>
      <c r="F113" s="258"/>
      <c r="G113" s="276"/>
      <c r="H113" s="252"/>
      <c r="I113" s="1"/>
      <c r="J113" s="1"/>
      <c r="K113" s="1"/>
      <c r="L113" s="1"/>
    </row>
    <row r="114" spans="1:12" x14ac:dyDescent="0.25">
      <c r="A114" s="134"/>
      <c r="B114" s="135"/>
      <c r="C114" s="135"/>
      <c r="D114" s="136"/>
      <c r="E114" s="137"/>
      <c r="F114" s="137"/>
      <c r="G114" s="138"/>
      <c r="H114" s="27">
        <f>SUM(H64:H113)</f>
        <v>0</v>
      </c>
      <c r="I114" s="1"/>
      <c r="J114" s="1"/>
      <c r="K114" s="1"/>
      <c r="L114" s="1"/>
    </row>
    <row r="115" spans="1:12" x14ac:dyDescent="0.25">
      <c r="A115" s="262" t="s">
        <v>44</v>
      </c>
      <c r="B115" s="262"/>
      <c r="C115" s="262"/>
      <c r="D115" s="262"/>
      <c r="E115" s="262"/>
      <c r="F115" s="262"/>
      <c r="G115" s="262"/>
      <c r="H115" s="262"/>
      <c r="I115" s="1"/>
      <c r="K115" s="1"/>
      <c r="L115" s="1"/>
    </row>
    <row r="116" spans="1:12" ht="29.25" x14ac:dyDescent="0.25">
      <c r="A116" s="13"/>
      <c r="B116" s="14" t="s">
        <v>5</v>
      </c>
      <c r="C116" s="14" t="s">
        <v>6</v>
      </c>
      <c r="D116" s="15" t="s">
        <v>7</v>
      </c>
      <c r="E116" s="16" t="s">
        <v>8</v>
      </c>
      <c r="F116" s="14" t="s">
        <v>9</v>
      </c>
      <c r="G116" s="16" t="s">
        <v>10</v>
      </c>
      <c r="H116" s="28" t="s">
        <v>11</v>
      </c>
      <c r="I116" s="1"/>
      <c r="K116" s="1"/>
      <c r="L116" s="1"/>
    </row>
    <row r="117" spans="1:12" x14ac:dyDescent="0.25">
      <c r="A117" s="82">
        <v>2</v>
      </c>
      <c r="B117" s="139"/>
      <c r="C117" s="139"/>
      <c r="D117" s="140"/>
      <c r="E117" s="141"/>
      <c r="F117" s="116"/>
      <c r="G117" s="52"/>
      <c r="H117" s="53"/>
      <c r="I117" s="1"/>
      <c r="K117" s="1"/>
      <c r="L117" s="1"/>
    </row>
    <row r="118" spans="1:12" x14ac:dyDescent="0.25">
      <c r="A118" s="82">
        <v>3</v>
      </c>
      <c r="B118" s="139"/>
      <c r="C118" s="139"/>
      <c r="D118" s="140"/>
      <c r="E118" s="141"/>
      <c r="F118" s="116"/>
      <c r="G118" s="52"/>
      <c r="H118" s="207"/>
      <c r="I118" s="1"/>
      <c r="K118" s="1"/>
      <c r="L118" s="1"/>
    </row>
    <row r="119" spans="1:12" x14ac:dyDescent="0.25">
      <c r="A119" s="82">
        <v>4</v>
      </c>
      <c r="B119" s="139"/>
      <c r="C119" s="139"/>
      <c r="D119" s="140"/>
      <c r="E119" s="141"/>
      <c r="F119" s="116"/>
      <c r="G119" s="52"/>
      <c r="H119" s="207"/>
      <c r="I119" s="1"/>
      <c r="K119" s="1"/>
      <c r="L119" s="1"/>
    </row>
    <row r="120" spans="1:12" x14ac:dyDescent="0.25">
      <c r="A120" s="82">
        <v>5</v>
      </c>
      <c r="B120" s="139"/>
      <c r="C120" s="139"/>
      <c r="D120" s="140"/>
      <c r="E120" s="141"/>
      <c r="F120" s="116"/>
      <c r="G120" s="52"/>
      <c r="H120" s="207"/>
      <c r="I120" s="1"/>
      <c r="K120" s="1"/>
      <c r="L120" s="1"/>
    </row>
    <row r="121" spans="1:12" ht="15.75" thickBot="1" x14ac:dyDescent="0.3">
      <c r="A121" s="41"/>
      <c r="B121" s="43"/>
      <c r="C121" s="43"/>
      <c r="D121" s="44"/>
      <c r="E121" s="45"/>
      <c r="F121" s="45"/>
      <c r="G121" s="46"/>
      <c r="H121" s="47">
        <f>SUM(H117:H120)</f>
        <v>0</v>
      </c>
    </row>
    <row r="122" spans="1:12" ht="15.75" thickBot="1" x14ac:dyDescent="0.3">
      <c r="A122" s="3"/>
      <c r="B122" s="1"/>
      <c r="C122" s="1"/>
      <c r="D122" s="5"/>
      <c r="E122" s="10"/>
      <c r="F122" s="10"/>
      <c r="G122" s="48" t="s">
        <v>78</v>
      </c>
      <c r="H122" s="49">
        <f>SUM(H121,H114)</f>
        <v>0</v>
      </c>
    </row>
    <row r="123" spans="1:12" ht="15.75" thickBot="1" x14ac:dyDescent="0.3">
      <c r="A123" s="3"/>
      <c r="B123" s="1"/>
      <c r="C123" s="1"/>
      <c r="D123" s="5"/>
      <c r="E123" s="10"/>
      <c r="F123" s="10"/>
      <c r="G123" s="11"/>
      <c r="H123" s="55"/>
    </row>
    <row r="124" spans="1:12" ht="15.75" thickBot="1" x14ac:dyDescent="0.3">
      <c r="A124" s="3"/>
      <c r="B124" s="1"/>
      <c r="C124" s="1"/>
      <c r="D124" s="5"/>
      <c r="E124" s="10"/>
      <c r="F124" s="10"/>
      <c r="G124" s="48" t="s">
        <v>79</v>
      </c>
      <c r="H124" s="56">
        <f>SUM(H122,H54)</f>
        <v>8968.5199999999986</v>
      </c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  <row r="129" spans="1:8" x14ac:dyDescent="0.25">
      <c r="A129" s="3"/>
      <c r="B129" s="1"/>
      <c r="C129" s="1"/>
      <c r="D129" s="5"/>
      <c r="E129" s="10"/>
      <c r="F129" s="10"/>
      <c r="G129" s="11"/>
      <c r="H129" s="7"/>
    </row>
    <row r="130" spans="1:8" x14ac:dyDescent="0.25">
      <c r="A130" s="3"/>
      <c r="B130" s="1"/>
      <c r="C130" s="1"/>
      <c r="D130" s="5"/>
      <c r="E130" s="10"/>
      <c r="F130" s="10"/>
      <c r="G130" s="11"/>
      <c r="H130" s="7"/>
    </row>
  </sheetData>
  <mergeCells count="399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A32:A33"/>
    <mergeCell ref="B32:B33"/>
    <mergeCell ref="C32:C33"/>
    <mergeCell ref="D32:D33"/>
    <mergeCell ref="E32:E33"/>
    <mergeCell ref="F32:F33"/>
    <mergeCell ref="G36:G37"/>
    <mergeCell ref="H36:H37"/>
    <mergeCell ref="A38:A39"/>
    <mergeCell ref="B38:B39"/>
    <mergeCell ref="C38:C39"/>
    <mergeCell ref="D38:D39"/>
    <mergeCell ref="E38:E39"/>
    <mergeCell ref="F38:F39"/>
    <mergeCell ref="G38:G39"/>
    <mergeCell ref="H38:H39"/>
    <mergeCell ref="A36:A37"/>
    <mergeCell ref="B36:B37"/>
    <mergeCell ref="C36:C37"/>
    <mergeCell ref="D36:D37"/>
    <mergeCell ref="E36:E37"/>
    <mergeCell ref="F36:F37"/>
    <mergeCell ref="A45:H45"/>
    <mergeCell ref="I56:I57"/>
    <mergeCell ref="J56:J57"/>
    <mergeCell ref="A57:H57"/>
    <mergeCell ref="I58:I59"/>
    <mergeCell ref="J58:J59"/>
    <mergeCell ref="E59:F59"/>
    <mergeCell ref="G40:G41"/>
    <mergeCell ref="H40:H41"/>
    <mergeCell ref="A42:A43"/>
    <mergeCell ref="B42:B43"/>
    <mergeCell ref="C42:C43"/>
    <mergeCell ref="D42:D43"/>
    <mergeCell ref="E42:E43"/>
    <mergeCell ref="F42:F43"/>
    <mergeCell ref="G42:G43"/>
    <mergeCell ref="H42:H43"/>
    <mergeCell ref="A40:A41"/>
    <mergeCell ref="B40:B41"/>
    <mergeCell ref="C40:C41"/>
    <mergeCell ref="D40:D41"/>
    <mergeCell ref="E40:E41"/>
    <mergeCell ref="F40:F41"/>
    <mergeCell ref="E60:F60"/>
    <mergeCell ref="I60:I61"/>
    <mergeCell ref="B62:H62"/>
    <mergeCell ref="I62:I63"/>
    <mergeCell ref="J62:J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A74:A75"/>
    <mergeCell ref="B74:B75"/>
    <mergeCell ref="C74:C75"/>
    <mergeCell ref="D74:D75"/>
    <mergeCell ref="E74:E75"/>
    <mergeCell ref="F74:F75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A82:A83"/>
    <mergeCell ref="B82:B83"/>
    <mergeCell ref="C82:C83"/>
    <mergeCell ref="D82:D83"/>
    <mergeCell ref="E82:E83"/>
    <mergeCell ref="F82:F83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A90:A91"/>
    <mergeCell ref="B90:B91"/>
    <mergeCell ref="C90:C91"/>
    <mergeCell ref="D90:D91"/>
    <mergeCell ref="E90:E91"/>
    <mergeCell ref="F90:F91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A98:A99"/>
    <mergeCell ref="B98:B99"/>
    <mergeCell ref="C98:C99"/>
    <mergeCell ref="D98:D99"/>
    <mergeCell ref="E98:E99"/>
    <mergeCell ref="F98:F99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G106:G107"/>
    <mergeCell ref="H106:H107"/>
    <mergeCell ref="B108:B109"/>
    <mergeCell ref="C108:C109"/>
    <mergeCell ref="D108:D109"/>
    <mergeCell ref="E108:E109"/>
    <mergeCell ref="F108:F109"/>
    <mergeCell ref="G108:G109"/>
    <mergeCell ref="H108:H109"/>
    <mergeCell ref="A106:A107"/>
    <mergeCell ref="B106:B107"/>
    <mergeCell ref="C106:C107"/>
    <mergeCell ref="D106:D107"/>
    <mergeCell ref="E106:E107"/>
    <mergeCell ref="F106:F107"/>
    <mergeCell ref="J8:J9"/>
    <mergeCell ref="J10:J11"/>
    <mergeCell ref="J12:J13"/>
    <mergeCell ref="J14:J15"/>
    <mergeCell ref="J16:J17"/>
    <mergeCell ref="J18:J19"/>
    <mergeCell ref="A115:H115"/>
    <mergeCell ref="G110:G111"/>
    <mergeCell ref="H110:H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A110:A111"/>
    <mergeCell ref="B110:B111"/>
    <mergeCell ref="C110:C111"/>
    <mergeCell ref="D110:D111"/>
    <mergeCell ref="E110:E111"/>
    <mergeCell ref="F110:F111"/>
    <mergeCell ref="A108:A109"/>
  </mergeCells>
  <conditionalFormatting sqref="G59:G60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3C7E2-0F76-4C01-8476-5637A374982C}">
  <dimension ref="A1:Q109"/>
  <sheetViews>
    <sheetView workbookViewId="0">
      <selection activeCell="F3" sqref="F3"/>
    </sheetView>
  </sheetViews>
  <sheetFormatPr defaultColWidth="9.140625"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33"/>
      <c r="B1" s="233"/>
      <c r="C1" s="233"/>
      <c r="D1" s="233"/>
      <c r="E1" s="233"/>
      <c r="F1" s="233"/>
      <c r="G1" s="233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34" t="s">
        <v>1</v>
      </c>
      <c r="E3" s="234"/>
      <c r="F3" s="61">
        <v>44201</v>
      </c>
      <c r="G3" s="7"/>
      <c r="H3" s="1"/>
    </row>
    <row r="4" spans="1:17" x14ac:dyDescent="0.25">
      <c r="A4" s="1"/>
      <c r="B4" s="1"/>
      <c r="C4" s="5"/>
      <c r="D4" s="292" t="s">
        <v>2</v>
      </c>
      <c r="E4" s="292"/>
      <c r="F4" s="9">
        <v>40318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36" t="s">
        <v>123</v>
      </c>
      <c r="B6" s="236"/>
      <c r="C6" s="236"/>
      <c r="D6" s="236"/>
      <c r="E6" s="236"/>
      <c r="F6" s="236"/>
      <c r="G6" s="236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71">
        <v>14</v>
      </c>
      <c r="E8" s="72">
        <f>C8*D8</f>
        <v>15092</v>
      </c>
      <c r="F8" s="156">
        <v>12</v>
      </c>
      <c r="G8" s="74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71">
        <v>14</v>
      </c>
      <c r="E9" s="72">
        <f t="shared" ref="E9:E21" si="0">C9*D9</f>
        <v>420</v>
      </c>
      <c r="F9" s="156">
        <v>12</v>
      </c>
      <c r="G9" s="74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100</v>
      </c>
      <c r="D10" s="71">
        <v>14</v>
      </c>
      <c r="E10" s="72">
        <f t="shared" si="0"/>
        <v>1400</v>
      </c>
      <c r="F10" s="156">
        <v>12</v>
      </c>
      <c r="G10" s="74">
        <f t="shared" si="1"/>
        <v>116.67</v>
      </c>
      <c r="H10" s="159"/>
      <c r="I10" s="81">
        <v>110</v>
      </c>
      <c r="J10" s="76">
        <v>10</v>
      </c>
      <c r="K10" s="83">
        <v>100</v>
      </c>
      <c r="L10" s="82">
        <v>5445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71">
        <v>14</v>
      </c>
      <c r="E11" s="72">
        <f t="shared" si="0"/>
        <v>16842</v>
      </c>
      <c r="F11" s="156">
        <v>12</v>
      </c>
      <c r="G11" s="74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71">
        <v>14</v>
      </c>
      <c r="E12" s="72">
        <f t="shared" si="0"/>
        <v>1302</v>
      </c>
      <c r="F12" s="156">
        <v>12</v>
      </c>
      <c r="G12" s="74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71">
        <v>14</v>
      </c>
      <c r="E13" s="72">
        <f t="shared" si="0"/>
        <v>70</v>
      </c>
      <c r="F13" s="156">
        <v>12</v>
      </c>
      <c r="G13" s="74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71">
        <v>14</v>
      </c>
      <c r="E14" s="72">
        <f t="shared" si="0"/>
        <v>448</v>
      </c>
      <c r="F14" s="156">
        <v>12</v>
      </c>
      <c r="G14" s="74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71">
        <v>14</v>
      </c>
      <c r="E15" s="72">
        <f t="shared" si="0"/>
        <v>70</v>
      </c>
      <c r="F15" s="156">
        <v>12</v>
      </c>
      <c r="G15" s="74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71">
        <v>14</v>
      </c>
      <c r="E16" s="72">
        <f t="shared" si="0"/>
        <v>182</v>
      </c>
      <c r="F16" s="156">
        <v>12</v>
      </c>
      <c r="G16" s="74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71">
        <v>14</v>
      </c>
      <c r="E17" s="72">
        <f t="shared" si="0"/>
        <v>350</v>
      </c>
      <c r="F17" s="156">
        <v>12</v>
      </c>
      <c r="G17" s="74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71">
        <v>14</v>
      </c>
      <c r="E18" s="72">
        <f t="shared" si="0"/>
        <v>1358</v>
      </c>
      <c r="F18" s="156">
        <v>12</v>
      </c>
      <c r="G18" s="74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71">
        <v>14</v>
      </c>
      <c r="E19" s="72">
        <f t="shared" si="0"/>
        <v>7602</v>
      </c>
      <c r="F19" s="156">
        <v>12</v>
      </c>
      <c r="G19" s="74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71">
        <v>14</v>
      </c>
      <c r="E20" s="72">
        <f t="shared" si="0"/>
        <v>2968</v>
      </c>
      <c r="F20" s="156">
        <v>12</v>
      </c>
      <c r="G20" s="74">
        <f t="shared" si="1"/>
        <v>247.34</v>
      </c>
      <c r="H20" s="158"/>
      <c r="I20" s="81">
        <v>212</v>
      </c>
      <c r="J20" s="76"/>
      <c r="K20" s="82"/>
      <c r="L20" s="205"/>
    </row>
    <row r="21" spans="1:12" ht="30" customHeight="1" thickBot="1" x14ac:dyDescent="0.3">
      <c r="A21" s="151">
        <v>14</v>
      </c>
      <c r="B21" s="152" t="s">
        <v>147</v>
      </c>
      <c r="C21" s="160">
        <v>25445</v>
      </c>
      <c r="D21" s="86">
        <v>10</v>
      </c>
      <c r="E21" s="72">
        <f t="shared" si="0"/>
        <v>254450</v>
      </c>
      <c r="F21" s="156">
        <v>12</v>
      </c>
      <c r="G21" s="74">
        <f t="shared" si="1"/>
        <v>21204.17</v>
      </c>
      <c r="H21" s="158"/>
      <c r="I21" s="81">
        <v>25435</v>
      </c>
      <c r="J21" s="76">
        <v>10</v>
      </c>
      <c r="K21" s="109">
        <v>25445</v>
      </c>
      <c r="L21" s="110">
        <f>SUM(L8:L10)</f>
        <v>25445</v>
      </c>
    </row>
    <row r="22" spans="1:12" ht="30" customHeight="1" x14ac:dyDescent="0.25">
      <c r="A22" s="151"/>
      <c r="B22" s="151"/>
      <c r="C22" s="162"/>
      <c r="D22" s="89"/>
      <c r="E22" s="90"/>
      <c r="F22" s="151"/>
      <c r="G22" s="74"/>
      <c r="H22" s="10"/>
    </row>
    <row r="23" spans="1:12" ht="30" customHeight="1" x14ac:dyDescent="0.25">
      <c r="A23" s="151"/>
      <c r="B23" s="151"/>
      <c r="C23" s="162"/>
      <c r="D23" s="89"/>
      <c r="E23" s="90"/>
      <c r="F23" s="151"/>
      <c r="G23" s="91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96">
        <f>SUM(G8:G23)</f>
        <v>25212.879999999997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98">
        <f>G24+G25</f>
        <v>25212.879999999997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Bi-Weekly Invoice 01-15-20</vt:lpstr>
      <vt:lpstr>Bi-Weekly Invoice 01-31-20</vt:lpstr>
      <vt:lpstr>JANUARY 2020 Outage Repair</vt:lpstr>
      <vt:lpstr>Bi-Weekly Invoice 02-15-20</vt:lpstr>
      <vt:lpstr>Bi-Weekly Invoice 02-29-20</vt:lpstr>
      <vt:lpstr>FEBRUARY 2020 Outage Repair</vt:lpstr>
      <vt:lpstr>Bi-Weekly Invoice 3-15-20</vt:lpstr>
      <vt:lpstr>Bi-Weekly Invoice 3-31-20</vt:lpstr>
      <vt:lpstr>MARCH 2020 Outage Repair</vt:lpstr>
      <vt:lpstr>Bi-Weekly Invoice 4-15-20</vt:lpstr>
      <vt:lpstr>Bi-Weekly Invoice 4-30-20</vt:lpstr>
      <vt:lpstr>APRIL 2020 Outage Repair</vt:lpstr>
      <vt:lpstr>Bi-Weekly Invoice 5-15-20</vt:lpstr>
      <vt:lpstr>Bi-Weekly Invoice 5-31-20</vt:lpstr>
      <vt:lpstr>MAY 2020 Outage Repair</vt:lpstr>
      <vt:lpstr>Bi-Weekly Invoice 6-15-20</vt:lpstr>
      <vt:lpstr>Bi-Weekly Invoice 06-30-20</vt:lpstr>
      <vt:lpstr>JUNE 2020 Outage Repair</vt:lpstr>
      <vt:lpstr>Bi-Weekly Invoice 07-15-20</vt:lpstr>
      <vt:lpstr>Bi-Weekly Invoice 07-31-20</vt:lpstr>
      <vt:lpstr>JULY 2020 Outage Repair</vt:lpstr>
      <vt:lpstr>Bi-Weekly Invoice 08-15-20</vt:lpstr>
      <vt:lpstr>Bi-Weekly Invoice 08-31-20</vt:lpstr>
      <vt:lpstr>AUGUST 2020 Outage Repair</vt:lpstr>
      <vt:lpstr>Bi-Weekly Invoice 09-15-20</vt:lpstr>
      <vt:lpstr>Bi-Weekly Invoice 09-30-20</vt:lpstr>
      <vt:lpstr>SEPTEMBER 2020 Outage Repair</vt:lpstr>
      <vt:lpstr>Bi-Weekly Invoice 10-15-20</vt:lpstr>
      <vt:lpstr>Bi-Weekly Invoice 10-31-20</vt:lpstr>
      <vt:lpstr>OCTOBER 2020 Outage Repair</vt:lpstr>
      <vt:lpstr>Bi-weekly 11-15-20</vt:lpstr>
      <vt:lpstr>Bi-weekly 11-30-20</vt:lpstr>
      <vt:lpstr>NOVEMBER 2020 Outage Repair</vt:lpstr>
      <vt:lpstr>Bi-weekly 12-15-20</vt:lpstr>
      <vt:lpstr>Bi-weekly 12-31-20</vt:lpstr>
      <vt:lpstr>DECEMBER Outage Repair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Shelita Johnson</dc:creator>
  <cp:lastModifiedBy>Workpa01</cp:lastModifiedBy>
  <cp:lastPrinted>2020-04-06T14:37:53Z</cp:lastPrinted>
  <dcterms:created xsi:type="dcterms:W3CDTF">2020-01-02T17:12:20Z</dcterms:created>
  <dcterms:modified xsi:type="dcterms:W3CDTF">2021-01-25T13:41:47Z</dcterms:modified>
</cp:coreProperties>
</file>